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815" windowHeight="7485" tabRatio="720" firstSheet="2" activeTab="2"/>
  </bookViews>
  <sheets>
    <sheet name="会计科目表" sheetId="1" r:id="rId1"/>
    <sheet name="总账科目" sheetId="4" r:id="rId2"/>
    <sheet name="记账凭证清单表" sheetId="2" r:id="rId3"/>
    <sheet name="按凭证号查询凭证" sheetId="3" r:id="rId4"/>
    <sheet name="总分类账" sheetId="6" r:id="rId5"/>
  </sheets>
  <externalReferences>
    <externalReference r:id="rId6"/>
  </externalReferences>
  <definedNames>
    <definedName name="_xlnm._FilterDatabase" localSheetId="2" hidden="1">记账凭证清单表!$A$2:$L$38</definedName>
    <definedName name="科目编码">[1]企业会计科目!$A$3:$A$99</definedName>
    <definedName name="科目名称">[1]企业会计科目!$B$3:$B$99</definedName>
    <definedName name="明细科目编码">会计科目表!$A$3:$A$70</definedName>
    <definedName name="明细科目名称">会计科目表!$B$3:$B$70</definedName>
    <definedName name="总账科目名称">总账科目!$B$3:$B$40</definedName>
  </definedNames>
  <calcPr calcId="124519"/>
</workbook>
</file>

<file path=xl/calcChain.xml><?xml version="1.0" encoding="utf-8"?>
<calcChain xmlns="http://schemas.openxmlformats.org/spreadsheetml/2006/main">
  <c r="H8" i="6"/>
  <c r="G8"/>
  <c r="F9"/>
  <c r="G9"/>
  <c r="H9"/>
  <c r="I9"/>
  <c r="F10"/>
  <c r="G10"/>
  <c r="H10"/>
  <c r="I10"/>
  <c r="F11"/>
  <c r="G11"/>
  <c r="H11"/>
  <c r="I11"/>
  <c r="F12"/>
  <c r="G12"/>
  <c r="H12"/>
  <c r="I12"/>
  <c r="F13"/>
  <c r="G13"/>
  <c r="H13"/>
  <c r="I13"/>
  <c r="F14"/>
  <c r="G14"/>
  <c r="H14"/>
  <c r="I14"/>
  <c r="F15"/>
  <c r="G15"/>
  <c r="H15"/>
  <c r="I15"/>
  <c r="F16"/>
  <c r="G16"/>
  <c r="H16"/>
  <c r="I16"/>
  <c r="F17"/>
  <c r="G17"/>
  <c r="H17"/>
  <c r="I17"/>
  <c r="F18"/>
  <c r="G18"/>
  <c r="H18"/>
  <c r="I18"/>
  <c r="F19"/>
  <c r="G19"/>
  <c r="H19"/>
  <c r="I19"/>
  <c r="F20"/>
  <c r="G20"/>
  <c r="H20"/>
  <c r="I20"/>
  <c r="F21"/>
  <c r="G21"/>
  <c r="H21"/>
  <c r="I21"/>
  <c r="F22"/>
  <c r="G22"/>
  <c r="H22"/>
  <c r="I22"/>
  <c r="F23"/>
  <c r="G23"/>
  <c r="H23"/>
  <c r="I23"/>
  <c r="F24"/>
  <c r="G24"/>
  <c r="H24"/>
  <c r="I24"/>
  <c r="F25"/>
  <c r="G25"/>
  <c r="H25"/>
  <c r="I25"/>
  <c r="F26"/>
  <c r="G26"/>
  <c r="H26"/>
  <c r="I26"/>
  <c r="F27"/>
  <c r="G27"/>
  <c r="H27"/>
  <c r="I27"/>
  <c r="F28"/>
  <c r="G28"/>
  <c r="H28"/>
  <c r="I28"/>
  <c r="F29"/>
  <c r="G29"/>
  <c r="H29"/>
  <c r="I29"/>
  <c r="F30"/>
  <c r="G30"/>
  <c r="H30"/>
  <c r="I30"/>
  <c r="F31"/>
  <c r="G31"/>
  <c r="H31"/>
  <c r="I31"/>
  <c r="F32"/>
  <c r="G32"/>
  <c r="H32"/>
  <c r="I32"/>
  <c r="F33"/>
  <c r="G33"/>
  <c r="H33"/>
  <c r="I33"/>
  <c r="F34"/>
  <c r="G34"/>
  <c r="H34"/>
  <c r="I34"/>
  <c r="F35"/>
  <c r="G35"/>
  <c r="H35"/>
  <c r="I35"/>
  <c r="F36"/>
  <c r="G36"/>
  <c r="H36"/>
  <c r="I36"/>
  <c r="F37"/>
  <c r="G37"/>
  <c r="H37"/>
  <c r="I37"/>
  <c r="F38"/>
  <c r="G38"/>
  <c r="H38"/>
  <c r="I38"/>
  <c r="F39"/>
  <c r="G39"/>
  <c r="H39"/>
  <c r="I39" s="1"/>
  <c r="F40"/>
  <c r="G40"/>
  <c r="H40"/>
  <c r="I40"/>
  <c r="F41"/>
  <c r="G41"/>
  <c r="H41"/>
  <c r="I41"/>
  <c r="F42"/>
  <c r="G42"/>
  <c r="H42"/>
  <c r="I42"/>
  <c r="F43"/>
  <c r="G43"/>
  <c r="H43"/>
  <c r="I43"/>
  <c r="F44"/>
  <c r="G44"/>
  <c r="H44"/>
  <c r="I44"/>
  <c r="F45"/>
  <c r="G45"/>
  <c r="H45"/>
  <c r="I45"/>
  <c r="I8" l="1"/>
  <c r="F8"/>
  <c r="C9" l="1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8"/>
  <c r="G7" i="3" l="1"/>
  <c r="E7"/>
  <c r="D7"/>
  <c r="C7"/>
  <c r="B7"/>
  <c r="A7" a="1"/>
  <c r="A7" s="1"/>
  <c r="N4" i="2"/>
  <c r="A8" i="3" a="1"/>
  <c r="A8" s="1"/>
  <c r="G8" s="1"/>
  <c r="A9" a="1"/>
  <c r="A9" s="1"/>
  <c r="G9" s="1"/>
  <c r="A10" a="1"/>
  <c r="A10" s="1"/>
  <c r="G10" s="1"/>
  <c r="A11" a="1"/>
  <c r="A11" s="1"/>
  <c r="G11" s="1"/>
  <c r="A12" a="1"/>
  <c r="A12" s="1"/>
  <c r="G12" s="1"/>
  <c r="A13" a="1"/>
  <c r="A13" s="1"/>
  <c r="G13" s="1"/>
  <c r="N5" i="2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C13" i="3" l="1"/>
  <c r="D12"/>
  <c r="B12"/>
  <c r="C11"/>
  <c r="D10"/>
  <c r="B10"/>
  <c r="C9"/>
  <c r="D8"/>
  <c r="B8"/>
  <c r="E13"/>
  <c r="E14" s="1"/>
  <c r="E12"/>
  <c r="E11"/>
  <c r="E10"/>
  <c r="E9"/>
  <c r="E8"/>
  <c r="D13"/>
  <c r="B13"/>
  <c r="C12"/>
  <c r="D11"/>
  <c r="B11"/>
  <c r="C10"/>
  <c r="D9"/>
  <c r="B9"/>
  <c r="C8"/>
  <c r="G14" i="2"/>
  <c r="G15"/>
  <c r="G9"/>
  <c r="G10"/>
  <c r="G11"/>
  <c r="G12"/>
  <c r="G13"/>
  <c r="G16"/>
  <c r="G17"/>
  <c r="G5"/>
  <c r="G6"/>
  <c r="G7"/>
  <c r="G8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4"/>
  <c r="A35"/>
  <c r="A36"/>
  <c r="A37"/>
  <c r="A38"/>
  <c r="A5"/>
  <c r="A6" s="1"/>
  <c r="A7" s="1"/>
  <c r="A8" s="1"/>
  <c r="A9" s="1"/>
  <c r="A10" s="1"/>
  <c r="A11" s="1"/>
  <c r="G14" i="3" l="1"/>
  <c r="A12" i="2"/>
  <c r="A13" s="1"/>
  <c r="A14" l="1"/>
  <c r="A15" l="1"/>
  <c r="A16" s="1"/>
  <c r="A17" s="1"/>
  <c r="A18" s="1"/>
  <c r="A19" s="1"/>
  <c r="A20" s="1"/>
  <c r="A21" s="1"/>
  <c r="A22" s="1"/>
  <c r="A23" s="1"/>
  <c r="A24" s="1"/>
  <c r="A25" l="1"/>
  <c r="A26" s="1"/>
  <c r="A27" l="1"/>
  <c r="A28" l="1"/>
  <c r="A29" s="1"/>
  <c r="A30" l="1"/>
  <c r="A31" s="1"/>
  <c r="A32" s="1"/>
  <c r="A33" s="1"/>
  <c r="A34" s="1"/>
</calcChain>
</file>

<file path=xl/comments1.xml><?xml version="1.0" encoding="utf-8"?>
<comments xmlns="http://schemas.openxmlformats.org/spreadsheetml/2006/main">
  <authors>
    <author>微软用户</author>
  </authors>
  <commentList>
    <comment ref="H3" authorId="0">
      <text>
        <r>
          <rPr>
            <b/>
            <sz val="9"/>
            <color indexed="81"/>
            <rFont val="宋体"/>
            <family val="3"/>
            <charset val="134"/>
          </rPr>
          <t>微软用户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请输入要查询的凭证号</t>
        </r>
      </text>
    </comment>
  </commentList>
</comments>
</file>

<file path=xl/sharedStrings.xml><?xml version="1.0" encoding="utf-8"?>
<sst xmlns="http://schemas.openxmlformats.org/spreadsheetml/2006/main" count="374" uniqueCount="215">
  <si>
    <t>科目编码</t>
  </si>
  <si>
    <t>科目名称</t>
  </si>
  <si>
    <t>1001</t>
  </si>
  <si>
    <t>1002</t>
  </si>
  <si>
    <t>100201</t>
  </si>
  <si>
    <t>100202</t>
  </si>
  <si>
    <t>1009</t>
  </si>
  <si>
    <t>1111</t>
  </si>
  <si>
    <t>1131</t>
  </si>
  <si>
    <t>1133</t>
  </si>
  <si>
    <t>1141</t>
  </si>
  <si>
    <t>1211</t>
  </si>
  <si>
    <t>121101</t>
  </si>
  <si>
    <t>121102</t>
  </si>
  <si>
    <t>1243</t>
  </si>
  <si>
    <t>1301</t>
  </si>
  <si>
    <t>1501</t>
  </si>
  <si>
    <t>1502</t>
  </si>
  <si>
    <t>1911</t>
  </si>
  <si>
    <t>2101</t>
  </si>
  <si>
    <t>短期借款</t>
  </si>
  <si>
    <t>2111</t>
  </si>
  <si>
    <t>2121</t>
  </si>
  <si>
    <t>2151</t>
  </si>
  <si>
    <t>2153</t>
  </si>
  <si>
    <t>2161</t>
  </si>
  <si>
    <t>2171</t>
  </si>
  <si>
    <t>217101</t>
  </si>
  <si>
    <t>21710101</t>
  </si>
  <si>
    <t>21710102</t>
  </si>
  <si>
    <t>217106</t>
  </si>
  <si>
    <t>2181</t>
  </si>
  <si>
    <t>2191</t>
  </si>
  <si>
    <t>3101</t>
  </si>
  <si>
    <t>3121</t>
  </si>
  <si>
    <t>3131</t>
  </si>
  <si>
    <t>3141</t>
  </si>
  <si>
    <t>4101</t>
  </si>
  <si>
    <t>410101</t>
  </si>
  <si>
    <t>410102</t>
  </si>
  <si>
    <t>410103</t>
  </si>
  <si>
    <t>410104</t>
  </si>
  <si>
    <t>4105</t>
  </si>
  <si>
    <t>410501</t>
  </si>
  <si>
    <t>410503</t>
  </si>
  <si>
    <t>410504</t>
  </si>
  <si>
    <t>410505</t>
  </si>
  <si>
    <t>5101</t>
  </si>
  <si>
    <t>5102</t>
  </si>
  <si>
    <t>5201</t>
  </si>
  <si>
    <t>5301</t>
  </si>
  <si>
    <t>5401</t>
  </si>
  <si>
    <t>540101</t>
  </si>
  <si>
    <t>540102</t>
  </si>
  <si>
    <t>5402</t>
  </si>
  <si>
    <t>5501</t>
  </si>
  <si>
    <t>5502</t>
  </si>
  <si>
    <t>550201</t>
  </si>
  <si>
    <t>550202</t>
  </si>
  <si>
    <t>550203</t>
  </si>
  <si>
    <t>550204</t>
  </si>
  <si>
    <t>550205</t>
  </si>
  <si>
    <t>5503</t>
  </si>
  <si>
    <t>550301</t>
  </si>
  <si>
    <t>550302</t>
  </si>
  <si>
    <t>5601</t>
  </si>
  <si>
    <t>5701</t>
  </si>
  <si>
    <t>121103</t>
  </si>
  <si>
    <t>121104</t>
  </si>
  <si>
    <t>企业会计科目</t>
    <phoneticPr fontId="1" type="noConversion"/>
  </si>
  <si>
    <t>100203</t>
    <phoneticPr fontId="1" type="noConversion"/>
  </si>
  <si>
    <t>100204</t>
    <phoneticPr fontId="1" type="noConversion"/>
  </si>
  <si>
    <r>
      <rPr>
        <sz val="10.5"/>
        <color theme="1"/>
        <rFont val="宋体"/>
        <family val="3"/>
        <charset val="134"/>
      </rPr>
      <t>现</t>
    </r>
    <r>
      <rPr>
        <sz val="10.5"/>
        <color theme="1"/>
        <rFont val="Gungsuh"/>
        <family val="1"/>
        <charset val="129"/>
      </rPr>
      <t>金</t>
    </r>
  </si>
  <si>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行存款</t>
    </r>
  </si>
  <si>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行存款-中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Gungsuh"/>
        <family val="1"/>
        <charset val="129"/>
      </rPr>
      <t>工商</t>
    </r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</t>
    </r>
  </si>
  <si>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行存款-中</t>
    </r>
    <r>
      <rPr>
        <sz val="10.5"/>
        <color theme="1"/>
        <rFont val="宋体"/>
        <family val="3"/>
        <charset val="134"/>
      </rPr>
      <t>国</t>
    </r>
    <r>
      <rPr>
        <sz val="10.5"/>
        <color theme="1"/>
        <rFont val="Gungsuh"/>
        <family val="1"/>
        <charset val="129"/>
      </rPr>
      <t>建</t>
    </r>
    <r>
      <rPr>
        <sz val="10.5"/>
        <color theme="1"/>
        <rFont val="宋体"/>
        <family val="3"/>
        <charset val="134"/>
      </rPr>
      <t>设银</t>
    </r>
    <r>
      <rPr>
        <sz val="10.5"/>
        <color theme="1"/>
        <rFont val="Gungsuh"/>
        <family val="1"/>
        <charset val="129"/>
      </rPr>
      <t>行</t>
    </r>
  </si>
  <si>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行存款-中</t>
    </r>
    <r>
      <rPr>
        <sz val="10.5"/>
        <color theme="1"/>
        <rFont val="宋体"/>
        <family val="3"/>
        <charset val="134"/>
      </rPr>
      <t>国银</t>
    </r>
    <r>
      <rPr>
        <sz val="10.5"/>
        <color theme="1"/>
        <rFont val="Gungsuh"/>
        <family val="1"/>
        <charset val="129"/>
      </rPr>
      <t>行</t>
    </r>
  </si>
  <si>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行存款-招商</t>
    </r>
    <r>
      <rPr>
        <sz val="10.5"/>
        <color theme="1"/>
        <rFont val="宋体"/>
        <family val="3"/>
        <charset val="134"/>
      </rPr>
      <t>银</t>
    </r>
    <r>
      <rPr>
        <sz val="10.5"/>
        <color theme="1"/>
        <rFont val="Gungsuh"/>
        <family val="1"/>
        <charset val="129"/>
      </rPr>
      <t>行</t>
    </r>
  </si>
  <si>
    <r>
      <t>其他</t>
    </r>
    <r>
      <rPr>
        <sz val="10.5"/>
        <color theme="1"/>
        <rFont val="宋体"/>
        <family val="3"/>
        <charset val="134"/>
      </rPr>
      <t>货币资</t>
    </r>
    <r>
      <rPr>
        <sz val="10.5"/>
        <color theme="1"/>
        <rFont val="Gungsuh"/>
        <family val="1"/>
        <charset val="129"/>
      </rPr>
      <t>金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</si>
  <si>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收票据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</si>
  <si>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收</t>
    </r>
    <r>
      <rPr>
        <sz val="10.5"/>
        <color theme="1"/>
        <rFont val="宋体"/>
        <family val="3"/>
        <charset val="134"/>
      </rPr>
      <t>账</t>
    </r>
    <r>
      <rPr>
        <sz val="10.5"/>
        <color theme="1"/>
        <rFont val="Gungsuh"/>
        <family val="1"/>
        <charset val="129"/>
      </rPr>
      <t>款</t>
    </r>
  </si>
  <si>
    <r>
      <t>其他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收款</t>
    </r>
  </si>
  <si>
    <r>
      <rPr>
        <sz val="10.5"/>
        <color theme="1"/>
        <rFont val="宋体"/>
        <family val="3"/>
        <charset val="134"/>
      </rPr>
      <t>坏账</t>
    </r>
    <r>
      <rPr>
        <sz val="10.5"/>
        <color theme="1"/>
        <rFont val="Gungsuh"/>
        <family val="1"/>
        <charset val="129"/>
      </rPr>
      <t>准</t>
    </r>
    <r>
      <rPr>
        <sz val="10.5"/>
        <color theme="1"/>
        <rFont val="宋体"/>
        <family val="3"/>
        <charset val="134"/>
      </rPr>
      <t>备</t>
    </r>
  </si>
  <si>
    <r>
      <rPr>
        <sz val="10.5"/>
        <color theme="1"/>
        <rFont val="宋体"/>
        <family val="3"/>
        <charset val="134"/>
      </rPr>
      <t>购买</t>
    </r>
    <r>
      <rPr>
        <sz val="10.5"/>
        <color theme="1"/>
        <rFont val="Gungsuh"/>
        <family val="1"/>
        <charset val="129"/>
      </rPr>
      <t>材料</t>
    </r>
  </si>
  <si>
    <r>
      <rPr>
        <sz val="10.5"/>
        <color theme="1"/>
        <rFont val="宋体"/>
        <family val="3"/>
        <charset val="134"/>
      </rPr>
      <t>购买</t>
    </r>
    <r>
      <rPr>
        <sz val="10.5"/>
        <color theme="1"/>
        <rFont val="Gungsuh"/>
        <family val="1"/>
        <charset val="129"/>
      </rPr>
      <t>材料-a材料</t>
    </r>
  </si>
  <si>
    <r>
      <rPr>
        <sz val="10.5"/>
        <color theme="1"/>
        <rFont val="宋体"/>
        <family val="3"/>
        <charset val="134"/>
      </rPr>
      <t>购买</t>
    </r>
    <r>
      <rPr>
        <sz val="10.5"/>
        <color theme="1"/>
        <rFont val="Gungsuh"/>
        <family val="1"/>
        <charset val="129"/>
      </rPr>
      <t>材料-b材料</t>
    </r>
  </si>
  <si>
    <r>
      <rPr>
        <sz val="10.5"/>
        <color theme="1"/>
        <rFont val="宋体"/>
        <family val="3"/>
        <charset val="134"/>
      </rPr>
      <t>购买</t>
    </r>
    <r>
      <rPr>
        <sz val="10.5"/>
        <color theme="1"/>
        <rFont val="Gungsuh"/>
        <family val="1"/>
        <charset val="129"/>
      </rPr>
      <t>材料-c材料</t>
    </r>
    <phoneticPr fontId="1" type="noConversion"/>
  </si>
  <si>
    <r>
      <rPr>
        <sz val="10.5"/>
        <color theme="1"/>
        <rFont val="宋体"/>
        <family val="3"/>
        <charset val="134"/>
      </rPr>
      <t>购买</t>
    </r>
    <r>
      <rPr>
        <sz val="10.5"/>
        <color theme="1"/>
        <rFont val="Gungsuh"/>
        <family val="1"/>
        <charset val="129"/>
      </rPr>
      <t>材料-其他</t>
    </r>
    <phoneticPr fontId="1" type="noConversion"/>
  </si>
  <si>
    <r>
      <rPr>
        <sz val="10.5"/>
        <color theme="1"/>
        <rFont val="宋体"/>
        <family val="3"/>
        <charset val="134"/>
      </rPr>
      <t>库</t>
    </r>
    <r>
      <rPr>
        <sz val="10.5"/>
        <color theme="1"/>
        <rFont val="Gungsuh"/>
        <family val="1"/>
        <charset val="129"/>
      </rPr>
      <t>存商品</t>
    </r>
  </si>
  <si>
    <r>
      <t>待</t>
    </r>
    <r>
      <rPr>
        <sz val="10.5"/>
        <color theme="1"/>
        <rFont val="宋体"/>
        <family val="3"/>
        <charset val="134"/>
      </rPr>
      <t>摊费</t>
    </r>
    <r>
      <rPr>
        <sz val="10.5"/>
        <color theme="1"/>
        <rFont val="Gungsuh"/>
        <family val="1"/>
        <charset val="129"/>
      </rPr>
      <t>用</t>
    </r>
  </si>
  <si>
    <r>
      <t>固定</t>
    </r>
    <r>
      <rPr>
        <sz val="10.5"/>
        <color theme="1"/>
        <rFont val="宋体"/>
        <family val="3"/>
        <charset val="134"/>
      </rPr>
      <t>资产</t>
    </r>
  </si>
  <si>
    <r>
      <t>累</t>
    </r>
    <r>
      <rPr>
        <sz val="10.5"/>
        <color theme="1"/>
        <rFont val="宋体"/>
        <family val="3"/>
        <charset val="134"/>
      </rPr>
      <t>计</t>
    </r>
    <r>
      <rPr>
        <sz val="10.5"/>
        <color theme="1"/>
        <rFont val="Gungsuh"/>
        <family val="1"/>
        <charset val="129"/>
      </rPr>
      <t>折</t>
    </r>
    <r>
      <rPr>
        <sz val="10.5"/>
        <color theme="1"/>
        <rFont val="宋体"/>
        <family val="3"/>
        <charset val="134"/>
      </rPr>
      <t>旧</t>
    </r>
  </si>
  <si>
    <r>
      <t>待</t>
    </r>
    <r>
      <rPr>
        <sz val="10.5"/>
        <color theme="1"/>
        <rFont val="宋体"/>
        <family val="3"/>
        <charset val="134"/>
      </rPr>
      <t>处</t>
    </r>
    <r>
      <rPr>
        <sz val="10.5"/>
        <color theme="1"/>
        <rFont val="Gungsuh"/>
        <family val="1"/>
        <charset val="129"/>
      </rPr>
      <t>理</t>
    </r>
    <r>
      <rPr>
        <sz val="10.5"/>
        <color theme="1"/>
        <rFont val="宋体"/>
        <family val="3"/>
        <charset val="134"/>
      </rPr>
      <t>财产损</t>
    </r>
    <r>
      <rPr>
        <sz val="10.5"/>
        <color theme="1"/>
        <rFont val="Gungsuh"/>
        <family val="1"/>
        <charset val="129"/>
      </rPr>
      <t>溢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</si>
  <si>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付票据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</si>
  <si>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</t>
    </r>
    <r>
      <rPr>
        <sz val="10.5"/>
        <color theme="1"/>
        <rFont val="宋体"/>
        <family val="3"/>
        <charset val="134"/>
      </rPr>
      <t>账</t>
    </r>
    <r>
      <rPr>
        <sz val="10.5"/>
        <color theme="1"/>
        <rFont val="Gungsuh"/>
        <family val="1"/>
        <charset val="129"/>
      </rPr>
      <t>款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</si>
  <si>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付工</t>
    </r>
    <r>
      <rPr>
        <sz val="10.5"/>
        <color theme="1"/>
        <rFont val="宋体"/>
        <family val="3"/>
        <charset val="134"/>
      </rPr>
      <t>资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</si>
  <si>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付福利</t>
    </r>
    <r>
      <rPr>
        <sz val="10.5"/>
        <color theme="1"/>
        <rFont val="宋体"/>
        <family val="3"/>
        <charset val="134"/>
      </rPr>
      <t>费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</si>
  <si>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付股利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</si>
  <si>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Gungsuh"/>
        <family val="1"/>
        <charset val="129"/>
      </rPr>
      <t>金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</si>
  <si>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Gungsuh"/>
        <family val="1"/>
        <charset val="129"/>
      </rPr>
      <t>金-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交增</t>
    </r>
    <r>
      <rPr>
        <sz val="10.5"/>
        <color theme="1"/>
        <rFont val="宋体"/>
        <family val="3"/>
        <charset val="134"/>
      </rPr>
      <t>值税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</si>
  <si>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Gungsuh"/>
        <family val="1"/>
        <charset val="129"/>
      </rPr>
      <t>金-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交增</t>
    </r>
    <r>
      <rPr>
        <sz val="10.5"/>
        <color theme="1"/>
        <rFont val="宋体"/>
        <family val="3"/>
        <charset val="134"/>
      </rPr>
      <t>值税</t>
    </r>
    <r>
      <rPr>
        <sz val="10.5"/>
        <color theme="1"/>
        <rFont val="Gungsuh"/>
        <family val="1"/>
        <charset val="129"/>
      </rPr>
      <t>-</t>
    </r>
    <r>
      <rPr>
        <sz val="10.5"/>
        <color theme="1"/>
        <rFont val="宋体"/>
        <family val="3"/>
        <charset val="134"/>
      </rPr>
      <t>进项税额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</si>
  <si>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Gungsuh"/>
        <family val="1"/>
        <charset val="129"/>
      </rPr>
      <t>金-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交增</t>
    </r>
    <r>
      <rPr>
        <sz val="10.5"/>
        <color theme="1"/>
        <rFont val="宋体"/>
        <family val="3"/>
        <charset val="134"/>
      </rPr>
      <t>值税</t>
    </r>
    <r>
      <rPr>
        <sz val="10.5"/>
        <color theme="1"/>
        <rFont val="Gungsuh"/>
        <family val="1"/>
        <charset val="129"/>
      </rPr>
      <t>-</t>
    </r>
    <r>
      <rPr>
        <sz val="10.5"/>
        <color theme="1"/>
        <rFont val="宋体"/>
        <family val="3"/>
        <charset val="134"/>
      </rPr>
      <t>销项税额</t>
    </r>
  </si>
  <si>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</t>
    </r>
    <r>
      <rPr>
        <sz val="10.5"/>
        <color theme="1"/>
        <rFont val="宋体"/>
        <family val="3"/>
        <charset val="134"/>
      </rPr>
      <t>税</t>
    </r>
    <r>
      <rPr>
        <sz val="10.5"/>
        <color theme="1"/>
        <rFont val="Gungsuh"/>
        <family val="1"/>
        <charset val="129"/>
      </rPr>
      <t>金-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交所得</t>
    </r>
    <r>
      <rPr>
        <sz val="10.5"/>
        <color theme="1"/>
        <rFont val="宋体"/>
        <family val="3"/>
        <charset val="134"/>
      </rPr>
      <t>税</t>
    </r>
  </si>
  <si>
    <r>
      <t>其他</t>
    </r>
    <r>
      <rPr>
        <sz val="10.5"/>
        <color theme="1"/>
        <rFont val="宋体"/>
        <family val="3"/>
        <charset val="134"/>
      </rPr>
      <t>应</t>
    </r>
    <r>
      <rPr>
        <sz val="10.5"/>
        <color theme="1"/>
        <rFont val="Gungsuh"/>
        <family val="1"/>
        <charset val="129"/>
      </rPr>
      <t>付款</t>
    </r>
  </si>
  <si>
    <r>
      <rPr>
        <sz val="10.5"/>
        <color theme="1"/>
        <rFont val="宋体"/>
        <family val="3"/>
        <charset val="134"/>
      </rPr>
      <t>预</t>
    </r>
    <r>
      <rPr>
        <sz val="10.5"/>
        <color theme="1"/>
        <rFont val="Gungsuh"/>
        <family val="1"/>
        <charset val="129"/>
      </rPr>
      <t>提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</t>
    </r>
  </si>
  <si>
    <r>
      <rPr>
        <sz val="10.5"/>
        <color theme="1"/>
        <rFont val="宋体"/>
        <family val="3"/>
        <charset val="134"/>
      </rPr>
      <t>实</t>
    </r>
    <r>
      <rPr>
        <sz val="10.5"/>
        <color theme="1"/>
        <rFont val="Gungsuh"/>
        <family val="1"/>
        <charset val="129"/>
      </rPr>
      <t>收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Gungsuh"/>
        <family val="1"/>
        <charset val="129"/>
      </rPr>
      <t>本(或股本)</t>
    </r>
  </si>
  <si>
    <r>
      <t>盈余公</t>
    </r>
    <r>
      <rPr>
        <sz val="10.5"/>
        <color theme="1"/>
        <rFont val="宋体"/>
        <family val="3"/>
        <charset val="134"/>
      </rPr>
      <t>积</t>
    </r>
  </si>
  <si>
    <r>
      <t>本年利</t>
    </r>
    <r>
      <rPr>
        <sz val="10.5"/>
        <color theme="1"/>
        <rFont val="宋体"/>
        <family val="3"/>
        <charset val="134"/>
      </rPr>
      <t>润</t>
    </r>
  </si>
  <si>
    <r>
      <t>利</t>
    </r>
    <r>
      <rPr>
        <sz val="10.5"/>
        <color theme="1"/>
        <rFont val="宋体"/>
        <family val="3"/>
        <charset val="134"/>
      </rPr>
      <t>润</t>
    </r>
    <r>
      <rPr>
        <sz val="10.5"/>
        <color theme="1"/>
        <rFont val="Gungsuh"/>
        <family val="1"/>
        <charset val="129"/>
      </rPr>
      <t>分配</t>
    </r>
  </si>
  <si>
    <r>
      <t>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</t>
    </r>
  </si>
  <si>
    <r>
      <t>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成本-工人工</t>
    </r>
    <r>
      <rPr>
        <sz val="10.5"/>
        <color theme="1"/>
        <rFont val="宋体"/>
        <family val="3"/>
        <charset val="134"/>
      </rPr>
      <t>资</t>
    </r>
  </si>
  <si>
    <r>
      <t>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成本-</t>
    </r>
    <r>
      <rPr>
        <sz val="10.5"/>
        <color theme="1"/>
        <rFont val="宋体"/>
        <family val="3"/>
        <charset val="134"/>
      </rPr>
      <t>辅</t>
    </r>
    <r>
      <rPr>
        <sz val="10.5"/>
        <color theme="1"/>
        <rFont val="Gungsuh"/>
        <family val="1"/>
        <charset val="129"/>
      </rPr>
      <t>助生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</t>
    </r>
  </si>
  <si>
    <r>
      <t>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成本-制造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</t>
    </r>
  </si>
  <si>
    <r>
      <t>生</t>
    </r>
    <r>
      <rPr>
        <sz val="10.5"/>
        <color theme="1"/>
        <rFont val="宋体"/>
        <family val="3"/>
        <charset val="134"/>
      </rPr>
      <t>产</t>
    </r>
    <r>
      <rPr>
        <sz val="10.5"/>
        <color theme="1"/>
        <rFont val="Gungsuh"/>
        <family val="1"/>
        <charset val="129"/>
      </rPr>
      <t>成本-材料</t>
    </r>
  </si>
  <si>
    <r>
      <t>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</t>
    </r>
  </si>
  <si>
    <r>
      <t>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</t>
    </r>
    <r>
      <rPr>
        <sz val="10.5"/>
        <color theme="1"/>
        <rFont val="宋体"/>
        <family val="3"/>
        <charset val="134"/>
      </rPr>
      <t>电费</t>
    </r>
  </si>
  <si>
    <r>
      <t>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用-水</t>
    </r>
    <r>
      <rPr>
        <sz val="10.5"/>
        <color theme="1"/>
        <rFont val="宋体"/>
        <family val="3"/>
        <charset val="134"/>
      </rPr>
      <t>费</t>
    </r>
  </si>
  <si>
    <r>
      <t>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用-折</t>
    </r>
    <r>
      <rPr>
        <sz val="10.5"/>
        <color theme="1"/>
        <rFont val="宋体"/>
        <family val="3"/>
        <charset val="134"/>
      </rPr>
      <t>旧费</t>
    </r>
  </si>
  <si>
    <r>
      <t>制造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用-修理</t>
    </r>
    <r>
      <rPr>
        <sz val="10.5"/>
        <color theme="1"/>
        <rFont val="宋体"/>
        <family val="3"/>
        <charset val="134"/>
      </rPr>
      <t>费</t>
    </r>
  </si>
  <si>
    <r>
      <t>主</t>
    </r>
    <r>
      <rPr>
        <sz val="10.5"/>
        <color theme="1"/>
        <rFont val="宋体"/>
        <family val="3"/>
        <charset val="134"/>
      </rPr>
      <t>营业务</t>
    </r>
    <r>
      <rPr>
        <sz val="10.5"/>
        <color theme="1"/>
        <rFont val="Gungsuh"/>
        <family val="1"/>
        <charset val="129"/>
      </rPr>
      <t>收入</t>
    </r>
  </si>
  <si>
    <r>
      <t>其他</t>
    </r>
    <r>
      <rPr>
        <sz val="10.5"/>
        <color theme="1"/>
        <rFont val="宋体"/>
        <family val="3"/>
        <charset val="134"/>
      </rPr>
      <t>业务</t>
    </r>
    <r>
      <rPr>
        <sz val="10.5"/>
        <color theme="1"/>
        <rFont val="Gungsuh"/>
        <family val="1"/>
        <charset val="129"/>
      </rPr>
      <t>收入</t>
    </r>
  </si>
  <si>
    <r>
      <t>投</t>
    </r>
    <r>
      <rPr>
        <sz val="10.5"/>
        <color theme="1"/>
        <rFont val="宋体"/>
        <family val="3"/>
        <charset val="134"/>
      </rPr>
      <t>资</t>
    </r>
    <r>
      <rPr>
        <sz val="10.5"/>
        <color theme="1"/>
        <rFont val="Gungsuh"/>
        <family val="1"/>
        <charset val="129"/>
      </rPr>
      <t>收益</t>
    </r>
  </si>
  <si>
    <r>
      <rPr>
        <sz val="10.5"/>
        <color theme="1"/>
        <rFont val="宋体"/>
        <family val="3"/>
        <charset val="134"/>
      </rPr>
      <t>营业</t>
    </r>
    <r>
      <rPr>
        <sz val="10.5"/>
        <color theme="1"/>
        <rFont val="Gungsuh"/>
        <family val="1"/>
        <charset val="129"/>
      </rPr>
      <t>外收入</t>
    </r>
  </si>
  <si>
    <r>
      <t>主</t>
    </r>
    <r>
      <rPr>
        <sz val="10.5"/>
        <color theme="1"/>
        <rFont val="宋体"/>
        <family val="3"/>
        <charset val="134"/>
      </rPr>
      <t>营业务</t>
    </r>
    <r>
      <rPr>
        <sz val="10.5"/>
        <color theme="1"/>
        <rFont val="Gungsuh"/>
        <family val="1"/>
        <charset val="129"/>
      </rPr>
      <t>成本</t>
    </r>
  </si>
  <si>
    <r>
      <t>主</t>
    </r>
    <r>
      <rPr>
        <sz val="10.5"/>
        <color theme="1"/>
        <rFont val="宋体"/>
        <family val="3"/>
        <charset val="134"/>
      </rPr>
      <t>营业务</t>
    </r>
    <r>
      <rPr>
        <sz val="10.5"/>
        <color theme="1"/>
        <rFont val="Gungsuh"/>
        <family val="1"/>
        <charset val="129"/>
      </rPr>
      <t>成本-</t>
    </r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Gungsuh"/>
        <family val="1"/>
        <charset val="129"/>
      </rPr>
      <t>成本</t>
    </r>
  </si>
  <si>
    <r>
      <t>主</t>
    </r>
    <r>
      <rPr>
        <sz val="10.5"/>
        <color theme="1"/>
        <rFont val="宋体"/>
        <family val="3"/>
        <charset val="134"/>
      </rPr>
      <t>营业务</t>
    </r>
    <r>
      <rPr>
        <sz val="10.5"/>
        <color theme="1"/>
        <rFont val="Gungsuh"/>
        <family val="1"/>
        <charset val="129"/>
      </rPr>
      <t>成本-</t>
    </r>
    <r>
      <rPr>
        <sz val="10.5"/>
        <color theme="1"/>
        <rFont val="宋体"/>
        <family val="3"/>
        <charset val="134"/>
      </rPr>
      <t>销售</t>
    </r>
    <r>
      <rPr>
        <sz val="10.5"/>
        <color theme="1"/>
        <rFont val="Gungsuh"/>
        <family val="1"/>
        <charset val="129"/>
      </rPr>
      <t>折</t>
    </r>
    <r>
      <rPr>
        <sz val="10.5"/>
        <color theme="1"/>
        <rFont val="宋体"/>
        <family val="3"/>
        <charset val="134"/>
      </rPr>
      <t>扣</t>
    </r>
    <r>
      <rPr>
        <sz val="10.5"/>
        <color theme="1"/>
        <rFont val="Gungsuh"/>
        <family val="1"/>
        <charset val="129"/>
      </rPr>
      <t>折</t>
    </r>
    <r>
      <rPr>
        <sz val="10.5"/>
        <color theme="1"/>
        <rFont val="宋体"/>
        <family val="3"/>
        <charset val="134"/>
      </rPr>
      <t>让</t>
    </r>
  </si>
  <si>
    <r>
      <t>主</t>
    </r>
    <r>
      <rPr>
        <sz val="10.5"/>
        <color theme="1"/>
        <rFont val="宋体"/>
        <family val="3"/>
        <charset val="134"/>
      </rPr>
      <t>营业务税</t>
    </r>
    <r>
      <rPr>
        <sz val="10.5"/>
        <color theme="1"/>
        <rFont val="Gungsuh"/>
        <family val="1"/>
        <charset val="129"/>
      </rPr>
      <t>金及附加</t>
    </r>
  </si>
  <si>
    <r>
      <rPr>
        <sz val="10.5"/>
        <color theme="1"/>
        <rFont val="宋体"/>
        <family val="3"/>
        <charset val="134"/>
      </rPr>
      <t>营业费</t>
    </r>
    <r>
      <rPr>
        <sz val="10.5"/>
        <color theme="1"/>
        <rFont val="Gungsuh"/>
        <family val="1"/>
        <charset val="129"/>
      </rPr>
      <t>用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</si>
  <si>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</si>
  <si>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用-管理人</t>
    </r>
    <r>
      <rPr>
        <sz val="10.5"/>
        <color theme="1"/>
        <rFont val="宋体"/>
        <family val="3"/>
        <charset val="134"/>
      </rPr>
      <t>员</t>
    </r>
    <r>
      <rPr>
        <sz val="10.5"/>
        <color theme="1"/>
        <rFont val="Gungsuh"/>
        <family val="1"/>
        <charset val="129"/>
      </rPr>
      <t>工</t>
    </r>
    <r>
      <rPr>
        <sz val="10.5"/>
        <color theme="1"/>
        <rFont val="宋体"/>
        <family val="3"/>
        <charset val="134"/>
      </rPr>
      <t>资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</si>
  <si>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</t>
    </r>
    <r>
      <rPr>
        <sz val="10.5"/>
        <color theme="1"/>
        <rFont val="宋体"/>
        <family val="3"/>
        <charset val="134"/>
      </rPr>
      <t>办</t>
    </r>
    <r>
      <rPr>
        <sz val="10.5"/>
        <color theme="1"/>
        <rFont val="Gungsuh"/>
        <family val="1"/>
        <charset val="129"/>
      </rPr>
      <t>公</t>
    </r>
    <r>
      <rPr>
        <sz val="10.5"/>
        <color theme="1"/>
        <rFont val="宋体"/>
        <family val="3"/>
        <charset val="134"/>
      </rPr>
      <t>费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</si>
  <si>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用-差旅</t>
    </r>
    <r>
      <rPr>
        <sz val="10.5"/>
        <color theme="1"/>
        <rFont val="宋体"/>
        <family val="3"/>
        <charset val="134"/>
      </rPr>
      <t>费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</si>
  <si>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用-折</t>
    </r>
    <r>
      <rPr>
        <sz val="10.5"/>
        <color theme="1"/>
        <rFont val="宋体"/>
        <family val="3"/>
        <charset val="134"/>
      </rPr>
      <t>旧费</t>
    </r>
  </si>
  <si>
    <r>
      <t>管理</t>
    </r>
    <r>
      <rPr>
        <sz val="10.5"/>
        <color theme="1"/>
        <rFont val="宋体"/>
        <family val="3"/>
        <charset val="134"/>
      </rPr>
      <t>费</t>
    </r>
    <r>
      <rPr>
        <sz val="10.5"/>
        <color theme="1"/>
        <rFont val="Gungsuh"/>
        <family val="1"/>
        <charset val="129"/>
      </rPr>
      <t>用-</t>
    </r>
    <r>
      <rPr>
        <sz val="10.5"/>
        <color theme="1"/>
        <rFont val="宋体"/>
        <family val="3"/>
        <charset val="134"/>
      </rPr>
      <t>坏账损</t>
    </r>
    <r>
      <rPr>
        <sz val="10.5"/>
        <color theme="1"/>
        <rFont val="Gungsuh"/>
        <family val="1"/>
        <charset val="129"/>
      </rPr>
      <t>失</t>
    </r>
  </si>
  <si>
    <r>
      <rPr>
        <sz val="10.5"/>
        <color theme="1"/>
        <rFont val="宋体"/>
        <family val="3"/>
        <charset val="134"/>
      </rPr>
      <t>财务费</t>
    </r>
    <r>
      <rPr>
        <sz val="10.5"/>
        <color theme="1"/>
        <rFont val="Gungsuh"/>
        <family val="1"/>
        <charset val="129"/>
      </rPr>
      <t>用</t>
    </r>
  </si>
  <si>
    <r>
      <rPr>
        <sz val="10.5"/>
        <color theme="1"/>
        <rFont val="宋体"/>
        <family val="3"/>
        <charset val="134"/>
      </rPr>
      <t>财务费</t>
    </r>
    <r>
      <rPr>
        <sz val="10.5"/>
        <color theme="1"/>
        <rFont val="Gungsuh"/>
        <family val="1"/>
        <charset val="129"/>
      </rPr>
      <t>用-利息</t>
    </r>
  </si>
  <si>
    <r>
      <rPr>
        <sz val="10.5"/>
        <color theme="1"/>
        <rFont val="宋体"/>
        <family val="3"/>
        <charset val="134"/>
      </rPr>
      <t>财务费</t>
    </r>
    <r>
      <rPr>
        <sz val="10.5"/>
        <color theme="1"/>
        <rFont val="Gungsuh"/>
        <family val="1"/>
        <charset val="129"/>
      </rPr>
      <t>用-手</t>
    </r>
    <r>
      <rPr>
        <sz val="10.5"/>
        <color theme="1"/>
        <rFont val="宋体"/>
        <family val="3"/>
        <charset val="134"/>
      </rPr>
      <t>续费</t>
    </r>
  </si>
  <si>
    <r>
      <rPr>
        <sz val="10.5"/>
        <color theme="1"/>
        <rFont val="宋体"/>
        <family val="3"/>
        <charset val="134"/>
      </rPr>
      <t>营业</t>
    </r>
    <r>
      <rPr>
        <sz val="10.5"/>
        <color theme="1"/>
        <rFont val="Gungsuh"/>
        <family val="1"/>
        <charset val="129"/>
      </rPr>
      <t>外支出</t>
    </r>
  </si>
  <si>
    <r>
      <t>所得</t>
    </r>
    <r>
      <rPr>
        <sz val="10.5"/>
        <color theme="1"/>
        <rFont val="宋体"/>
        <family val="3"/>
        <charset val="134"/>
      </rPr>
      <t>税</t>
    </r>
  </si>
  <si>
    <t>记账
编号</t>
    <phoneticPr fontId="7" type="noConversion"/>
  </si>
  <si>
    <t>2008年</t>
    <phoneticPr fontId="7" type="noConversion"/>
  </si>
  <si>
    <t>摘    要</t>
    <phoneticPr fontId="7" type="noConversion"/>
  </si>
  <si>
    <t>科目编号</t>
    <phoneticPr fontId="7" type="noConversion"/>
  </si>
  <si>
    <t>总账科目</t>
    <phoneticPr fontId="7" type="noConversion"/>
  </si>
  <si>
    <t>明细科目</t>
    <phoneticPr fontId="7" type="noConversion"/>
  </si>
  <si>
    <t>方向</t>
    <phoneticPr fontId="7" type="noConversion"/>
  </si>
  <si>
    <t>借方金额</t>
    <phoneticPr fontId="7" type="noConversion"/>
  </si>
  <si>
    <t>贷方金额</t>
    <phoneticPr fontId="7" type="noConversion"/>
  </si>
  <si>
    <t>月</t>
    <phoneticPr fontId="7" type="noConversion"/>
  </si>
  <si>
    <t>日</t>
    <phoneticPr fontId="7" type="noConversion"/>
  </si>
  <si>
    <t>类型</t>
    <phoneticPr fontId="7" type="noConversion"/>
  </si>
  <si>
    <t>号</t>
    <phoneticPr fontId="7" type="noConversion"/>
  </si>
  <si>
    <t>记 账 凭 证 清 单 表</t>
    <phoneticPr fontId="1" type="noConversion"/>
  </si>
  <si>
    <t>凭证</t>
    <phoneticPr fontId="7" type="noConversion"/>
  </si>
  <si>
    <t>银收</t>
  </si>
  <si>
    <t>对方还来多收款</t>
    <phoneticPr fontId="1" type="noConversion"/>
  </si>
  <si>
    <t>收到A公司欠款</t>
    <phoneticPr fontId="1" type="noConversion"/>
  </si>
  <si>
    <t>银行存款</t>
  </si>
  <si>
    <r>
      <t>中</t>
    </r>
    <r>
      <rPr>
        <sz val="10.5"/>
        <color theme="1"/>
        <rFont val="宋体"/>
        <family val="3"/>
        <charset val="134"/>
      </rPr>
      <t>国建设银行</t>
    </r>
    <phoneticPr fontId="1" type="noConversion"/>
  </si>
  <si>
    <t>借</t>
  </si>
  <si>
    <t>贷</t>
  </si>
  <si>
    <t>应收账款</t>
  </si>
  <si>
    <t>现付</t>
  </si>
  <si>
    <t>银付</t>
  </si>
  <si>
    <t>现金</t>
  </si>
  <si>
    <r>
      <t>提</t>
    </r>
    <r>
      <rPr>
        <sz val="10.5"/>
        <color theme="1"/>
        <rFont val="宋体"/>
        <family val="3"/>
        <charset val="134"/>
      </rPr>
      <t>现</t>
    </r>
    <phoneticPr fontId="1" type="noConversion"/>
  </si>
  <si>
    <r>
      <t>招商</t>
    </r>
    <r>
      <rPr>
        <sz val="10.5"/>
        <color theme="1"/>
        <rFont val="宋体"/>
        <family val="3"/>
        <charset val="134"/>
      </rPr>
      <t>银行</t>
    </r>
    <phoneticPr fontId="1" type="noConversion"/>
  </si>
  <si>
    <r>
      <rPr>
        <sz val="10.5"/>
        <color theme="1"/>
        <rFont val="宋体"/>
        <family val="3"/>
        <charset val="134"/>
      </rPr>
      <t>现</t>
    </r>
    <r>
      <rPr>
        <sz val="10.5"/>
        <color theme="1"/>
        <rFont val="Gungsuh"/>
        <family val="1"/>
        <charset val="129"/>
      </rPr>
      <t>金</t>
    </r>
    <phoneticPr fontId="1" type="noConversion"/>
  </si>
  <si>
    <t>转</t>
  </si>
  <si>
    <t>现收</t>
  </si>
  <si>
    <t>刘某借差旅费</t>
    <phoneticPr fontId="1" type="noConversion"/>
  </si>
  <si>
    <t>出售B产品10件</t>
    <phoneticPr fontId="1" type="noConversion"/>
  </si>
  <si>
    <t>以应收票据抵付料款</t>
    <phoneticPr fontId="1" type="noConversion"/>
  </si>
  <si>
    <t>出售产品B10件</t>
    <phoneticPr fontId="1" type="noConversion"/>
  </si>
  <si>
    <t>出售C产品15件</t>
    <phoneticPr fontId="1" type="noConversion"/>
  </si>
  <si>
    <t>出售产品出G公司</t>
    <phoneticPr fontId="1" type="noConversion"/>
  </si>
  <si>
    <t>现金存入</t>
    <phoneticPr fontId="1" type="noConversion"/>
  </si>
  <si>
    <t>出售A产品25件</t>
    <phoneticPr fontId="1" type="noConversion"/>
  </si>
  <si>
    <t>其他应收款</t>
  </si>
  <si>
    <t>购买材料</t>
  </si>
  <si>
    <t>应付账款</t>
  </si>
  <si>
    <t>主营业务收入</t>
  </si>
  <si>
    <t>待处理财产损溢</t>
  </si>
  <si>
    <t>应收票据</t>
  </si>
  <si>
    <t>b材料</t>
    <phoneticPr fontId="1" type="noConversion"/>
  </si>
  <si>
    <t>中国工商银行</t>
    <phoneticPr fontId="1" type="noConversion"/>
  </si>
  <si>
    <t>购进a材料</t>
    <phoneticPr fontId="1" type="noConversion"/>
  </si>
  <si>
    <t>购进b材料</t>
    <phoneticPr fontId="1" type="noConversion"/>
  </si>
  <si>
    <t>a材料</t>
    <phoneticPr fontId="1" type="noConversion"/>
  </si>
  <si>
    <t>b材料</t>
    <phoneticPr fontId="1" type="noConversion"/>
  </si>
  <si>
    <t>偿还A公司欠款</t>
    <phoneticPr fontId="1" type="noConversion"/>
  </si>
  <si>
    <t>发付工资</t>
    <phoneticPr fontId="1" type="noConversion"/>
  </si>
  <si>
    <t>应付工资</t>
  </si>
  <si>
    <t>号</t>
    <phoneticPr fontId="12" type="noConversion"/>
  </si>
  <si>
    <t>现付字第</t>
    <phoneticPr fontId="12" type="noConversion"/>
  </si>
  <si>
    <r>
      <t>摘</t>
    </r>
    <r>
      <rPr>
        <sz val="10"/>
        <color indexed="10"/>
        <rFont val="Times New Roman"/>
        <family val="1"/>
      </rPr>
      <t xml:space="preserve">             </t>
    </r>
    <r>
      <rPr>
        <sz val="10"/>
        <color indexed="10"/>
        <rFont val="宋体"/>
        <family val="3"/>
        <charset val="134"/>
      </rPr>
      <t>要</t>
    </r>
    <phoneticPr fontId="7" type="noConversion"/>
  </si>
  <si>
    <r>
      <t>会</t>
    </r>
    <r>
      <rPr>
        <sz val="10"/>
        <color indexed="10"/>
        <rFont val="Times New Roman"/>
        <family val="1"/>
      </rPr>
      <t xml:space="preserve">      </t>
    </r>
    <r>
      <rPr>
        <sz val="10"/>
        <color indexed="10"/>
        <rFont val="宋体"/>
        <family val="3"/>
        <charset val="134"/>
      </rPr>
      <t>计</t>
    </r>
    <r>
      <rPr>
        <sz val="10"/>
        <color indexed="10"/>
        <rFont val="Times New Roman"/>
        <family val="1"/>
      </rPr>
      <t xml:space="preserve">      </t>
    </r>
    <r>
      <rPr>
        <sz val="10"/>
        <color indexed="10"/>
        <rFont val="宋体"/>
        <family val="3"/>
        <charset val="134"/>
      </rPr>
      <t>科</t>
    </r>
    <r>
      <rPr>
        <sz val="10"/>
        <color indexed="10"/>
        <rFont val="Times New Roman"/>
        <family val="1"/>
      </rPr>
      <t xml:space="preserve">      </t>
    </r>
    <r>
      <rPr>
        <sz val="10"/>
        <color indexed="10"/>
        <rFont val="宋体"/>
        <family val="3"/>
        <charset val="134"/>
      </rPr>
      <t>目</t>
    </r>
    <phoneticPr fontId="7" type="noConversion"/>
  </si>
  <si>
    <r>
      <t>借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方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金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额</t>
    </r>
    <phoneticPr fontId="12" type="noConversion"/>
  </si>
  <si>
    <r>
      <t>贷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方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金</t>
    </r>
    <r>
      <rPr>
        <sz val="10"/>
        <color indexed="10"/>
        <rFont val="Times New Roman"/>
        <family val="1"/>
      </rPr>
      <t xml:space="preserve">    </t>
    </r>
    <r>
      <rPr>
        <sz val="10"/>
        <color indexed="10"/>
        <rFont val="宋体"/>
        <family val="3"/>
        <charset val="134"/>
      </rPr>
      <t>额</t>
    </r>
    <phoneticPr fontId="12" type="noConversion"/>
  </si>
  <si>
    <t>记账√</t>
    <phoneticPr fontId="12" type="noConversion"/>
  </si>
  <si>
    <t>总 账 科 目</t>
    <phoneticPr fontId="7" type="noConversion"/>
  </si>
  <si>
    <t>明 细 科 目</t>
    <phoneticPr fontId="7" type="noConversion"/>
  </si>
  <si>
    <t>辅助</t>
    <phoneticPr fontId="7" type="noConversion"/>
  </si>
  <si>
    <r>
      <t xml:space="preserve">合        </t>
    </r>
    <r>
      <rPr>
        <sz val="10"/>
        <color indexed="10"/>
        <rFont val="宋体"/>
        <family val="3"/>
        <charset val="134"/>
      </rPr>
      <t>计</t>
    </r>
    <phoneticPr fontId="12" type="noConversion"/>
  </si>
  <si>
    <t>记  账  凭  证</t>
    <phoneticPr fontId="7" type="noConversion"/>
  </si>
  <si>
    <t>转2</t>
    <phoneticPr fontId="1" type="noConversion"/>
  </si>
  <si>
    <t>科目编号</t>
  </si>
  <si>
    <t>期初余额</t>
  </si>
  <si>
    <t>期初数</t>
  </si>
  <si>
    <t>本期发生额</t>
  </si>
  <si>
    <t>期末数</t>
  </si>
  <si>
    <t>借方</t>
  </si>
  <si>
    <t>贷方</t>
  </si>
  <si>
    <t>（2008年8月）</t>
    <phoneticPr fontId="1" type="noConversion"/>
  </si>
  <si>
    <r>
      <rPr>
        <b/>
        <sz val="20"/>
        <color theme="1"/>
        <rFont val="方正中倩简体"/>
        <family val="4"/>
        <charset val="134"/>
      </rPr>
      <t>本</t>
    </r>
    <r>
      <rPr>
        <b/>
        <sz val="20"/>
        <color theme="1"/>
        <rFont val="汉仪楷体简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期</t>
    </r>
    <r>
      <rPr>
        <b/>
        <sz val="20"/>
        <color theme="1"/>
        <rFont val="汉仪楷体简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总</t>
    </r>
    <r>
      <rPr>
        <b/>
        <sz val="20"/>
        <color theme="1"/>
        <rFont val="汉仪楷体简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分</t>
    </r>
    <r>
      <rPr>
        <b/>
        <sz val="20"/>
        <color theme="1"/>
        <rFont val="汉仪楷体简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>类</t>
    </r>
    <r>
      <rPr>
        <b/>
        <sz val="20"/>
        <color theme="1"/>
        <rFont val="汉仪楷体简"/>
        <family val="3"/>
        <charset val="134"/>
      </rPr>
      <t xml:space="preserve"> </t>
    </r>
    <r>
      <rPr>
        <b/>
        <sz val="20"/>
        <color theme="1"/>
        <rFont val="方正中倩简体"/>
        <family val="4"/>
        <charset val="134"/>
      </rPr>
      <t xml:space="preserve">账 </t>
    </r>
    <r>
      <rPr>
        <sz val="20"/>
        <color theme="1"/>
        <rFont val="方正中倩简体"/>
        <family val="4"/>
        <charset val="134"/>
      </rPr>
      <t xml:space="preserve">                                                           </t>
    </r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</si>
</sst>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￥&quot;#,##0.00;&quot;￥&quot;\-#,##0.00"/>
    <numFmt numFmtId="176" formatCode="000"/>
    <numFmt numFmtId="177" formatCode="m&quot;月&quot;d&quot;日&quot;;@"/>
    <numFmt numFmtId="178" formatCode="#,##0.00;[Red]#,##0.00"/>
    <numFmt numFmtId="179" formatCode="yyyy&quot;  年  &quot;m&quot;  月  &quot;d&quot;  日&quot;"/>
    <numFmt numFmtId="180" formatCode="0.00_);[Red]\(0.00\)"/>
  </numFmts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方正准圆简体"/>
      <family val="3"/>
      <charset val="134"/>
    </font>
    <font>
      <b/>
      <sz val="18"/>
      <color theme="1"/>
      <name val="方正隶变简体"/>
      <family val="3"/>
      <charset val="134"/>
    </font>
    <font>
      <sz val="10.5"/>
      <color theme="1"/>
      <name val="Gungsuh"/>
      <family val="1"/>
      <charset val="129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0"/>
      <name val="方正中倩简体"/>
      <family val="4"/>
      <charset val="134"/>
    </font>
    <font>
      <b/>
      <sz val="20"/>
      <color theme="1"/>
      <name val="方正中倩简体"/>
      <family val="4"/>
      <charset val="134"/>
    </font>
    <font>
      <sz val="10.5"/>
      <color theme="1"/>
      <name val="Dotum"/>
      <family val="2"/>
      <charset val="129"/>
    </font>
    <font>
      <sz val="10"/>
      <name val="宋体"/>
      <family val="3"/>
      <charset val="134"/>
    </font>
    <font>
      <sz val="12"/>
      <name val="Arial Narrow"/>
      <family val="2"/>
    </font>
    <font>
      <u/>
      <sz val="20"/>
      <color indexed="10"/>
      <name val="楷体_GB2312"/>
      <family val="3"/>
      <charset val="134"/>
    </font>
    <font>
      <sz val="10"/>
      <color indexed="10"/>
      <name val="宋体"/>
      <family val="3"/>
      <charset val="134"/>
    </font>
    <font>
      <sz val="10"/>
      <color indexed="53"/>
      <name val="宋体"/>
      <family val="3"/>
      <charset val="134"/>
    </font>
    <font>
      <sz val="10"/>
      <name val="Arial Narrow"/>
      <family val="2"/>
    </font>
    <font>
      <sz val="10"/>
      <color indexed="21"/>
      <name val="宋体"/>
      <family val="3"/>
      <charset val="134"/>
    </font>
    <font>
      <sz val="12"/>
      <color indexed="21"/>
      <name val="宋体"/>
      <family val="3"/>
      <charset val="134"/>
    </font>
    <font>
      <sz val="10"/>
      <color indexed="10"/>
      <name val="Times New Roman"/>
      <family val="1"/>
    </font>
    <font>
      <sz val="12"/>
      <color indexed="10"/>
      <name val="宋体"/>
      <family val="3"/>
      <charset val="134"/>
    </font>
    <font>
      <sz val="10"/>
      <color indexed="10"/>
      <name val="Arial Narrow"/>
      <family val="2"/>
    </font>
    <font>
      <sz val="10"/>
      <name val="Gulim"/>
      <family val="2"/>
      <charset val="129"/>
    </font>
    <font>
      <sz val="10"/>
      <color indexed="10"/>
      <name val="Gulim"/>
      <family val="2"/>
      <charset val="129"/>
    </font>
    <font>
      <sz val="12"/>
      <name val="Gulim"/>
      <family val="2"/>
      <charset val="129"/>
    </font>
    <font>
      <b/>
      <u/>
      <sz val="20"/>
      <color indexed="10"/>
      <name val="宋体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20"/>
      <color theme="1"/>
      <name val="方正中倩简体"/>
      <family val="4"/>
      <charset val="134"/>
    </font>
    <font>
      <sz val="11"/>
      <color theme="1"/>
      <name val="汉仪楷体简"/>
      <family val="3"/>
      <charset val="134"/>
    </font>
    <font>
      <sz val="11"/>
      <color theme="1"/>
      <name val="方正粗圆简体"/>
      <family val="3"/>
      <charset val="134"/>
    </font>
    <font>
      <b/>
      <sz val="20"/>
      <color theme="1"/>
      <name val="汉仪楷体简"/>
      <family val="3"/>
      <charset val="134"/>
    </font>
    <font>
      <sz val="10"/>
      <color theme="1"/>
      <name val="Gungsuh"/>
      <family val="1"/>
      <charset val="129"/>
    </font>
    <font>
      <sz val="10.5"/>
      <name val="Dotum"/>
      <family val="2"/>
      <charset val="129"/>
    </font>
    <font>
      <sz val="10"/>
      <color theme="1"/>
      <name val="Dotum"/>
      <family val="2"/>
      <charset val="129"/>
    </font>
    <font>
      <sz val="10"/>
      <color theme="1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40">
    <border>
      <left/>
      <right/>
      <top/>
      <bottom/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/>
      <bottom style="thin">
        <color rgb="FF00B0F0"/>
      </bottom>
      <diagonal/>
    </border>
    <border>
      <left style="thin">
        <color rgb="FF00B0F0"/>
      </left>
      <right/>
      <top style="double">
        <color rgb="FF00B0F0"/>
      </top>
      <bottom style="double">
        <color rgb="FF00B0F0"/>
      </bottom>
      <diagonal/>
    </border>
    <border>
      <left style="thin">
        <color rgb="FF00B0F0"/>
      </left>
      <right/>
      <top/>
      <bottom style="thin">
        <color rgb="FF00B0F0"/>
      </bottom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/>
      <bottom style="thin">
        <color rgb="FF00B0F0"/>
      </bottom>
      <diagonal/>
    </border>
    <border>
      <left style="double">
        <color rgb="FF00B0F0"/>
      </left>
      <right/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double">
        <color rgb="FF00B0F0"/>
      </top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double">
        <color rgb="FF00B0F0"/>
      </bottom>
      <diagonal/>
    </border>
    <border>
      <left style="thin">
        <color indexed="10"/>
      </left>
      <right/>
      <top style="hair">
        <color indexed="10"/>
      </top>
      <bottom style="thin">
        <color indexed="1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hair">
        <color indexed="10"/>
      </bottom>
      <diagonal/>
    </border>
    <border>
      <left style="thin">
        <color indexed="10"/>
      </left>
      <right style="thin">
        <color indexed="10"/>
      </right>
      <top style="hair">
        <color indexed="10"/>
      </top>
      <bottom style="hair">
        <color indexed="10"/>
      </bottom>
      <diagonal/>
    </border>
    <border>
      <left style="thin">
        <color indexed="10"/>
      </left>
      <right style="thin">
        <color indexed="10"/>
      </right>
      <top style="hair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hair">
        <color indexed="10"/>
      </bottom>
      <diagonal/>
    </border>
    <border>
      <left style="thin">
        <color indexed="10"/>
      </left>
      <right/>
      <top style="hair">
        <color indexed="10"/>
      </top>
      <bottom style="hair">
        <color indexed="10"/>
      </bottom>
      <diagonal/>
    </border>
    <border>
      <left style="double">
        <color indexed="10"/>
      </left>
      <right style="thin">
        <color indexed="10"/>
      </right>
      <top style="thin">
        <color indexed="10"/>
      </top>
      <bottom style="hair">
        <color indexed="10"/>
      </bottom>
      <diagonal/>
    </border>
    <border>
      <left style="double">
        <color indexed="10"/>
      </left>
      <right style="thin">
        <color indexed="10"/>
      </right>
      <top style="hair">
        <color indexed="10"/>
      </top>
      <bottom style="hair">
        <color indexed="10"/>
      </bottom>
      <diagonal/>
    </border>
    <border>
      <left style="double">
        <color indexed="10"/>
      </left>
      <right style="thin">
        <color indexed="10"/>
      </right>
      <top style="hair">
        <color indexed="10"/>
      </top>
      <bottom style="thin">
        <color indexed="1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/>
      <top style="medium">
        <color rgb="FF00B0F0"/>
      </top>
      <bottom style="thin">
        <color rgb="FF00B0F0"/>
      </bottom>
      <diagonal/>
    </border>
    <border>
      <left style="double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 style="thin">
        <color rgb="FF00B0F0"/>
      </left>
      <right style="double">
        <color rgb="FF00B0F0"/>
      </right>
      <top style="medium">
        <color rgb="FF00B0F0"/>
      </top>
      <bottom style="thin">
        <color rgb="FF00B0F0"/>
      </bottom>
      <diagonal/>
    </border>
    <border>
      <left/>
      <right/>
      <top style="medium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/>
      <top style="thin">
        <color rgb="FF00B0F0"/>
      </top>
      <bottom style="medium">
        <color rgb="FF00B0F0"/>
      </bottom>
      <diagonal/>
    </border>
    <border>
      <left style="double">
        <color rgb="FF00B0F0"/>
      </left>
      <right style="thin">
        <color rgb="FF00B0F0"/>
      </right>
      <top style="thin">
        <color rgb="FF00B0F0"/>
      </top>
      <bottom style="medium">
        <color rgb="FF00B0F0"/>
      </bottom>
      <diagonal/>
    </border>
    <border>
      <left style="thin">
        <color rgb="FF00B0F0"/>
      </left>
      <right style="double">
        <color rgb="FF00B0F0"/>
      </right>
      <top style="thin">
        <color rgb="FF00B0F0"/>
      </top>
      <bottom style="medium">
        <color rgb="FF00B0F0"/>
      </bottom>
      <diagonal/>
    </border>
    <border>
      <left/>
      <right/>
      <top style="thin">
        <color rgb="FF00B0F0"/>
      </top>
      <bottom style="medium">
        <color rgb="FF00B0F0"/>
      </bottom>
      <diagonal/>
    </border>
    <border>
      <left style="medium">
        <color rgb="FF00B0F0"/>
      </left>
      <right style="thin">
        <color rgb="FF00B0F0"/>
      </right>
      <top style="medium">
        <color rgb="FF00B0F0"/>
      </top>
      <bottom style="thin">
        <color rgb="FF00B0F0"/>
      </bottom>
      <diagonal/>
    </border>
    <border>
      <left/>
      <right style="medium">
        <color rgb="FF00B0F0"/>
      </right>
      <top style="medium">
        <color rgb="FF00B0F0"/>
      </top>
      <bottom style="thin">
        <color rgb="FF00B0F0"/>
      </bottom>
      <diagonal/>
    </border>
    <border>
      <left style="medium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 style="medium">
        <color rgb="FF00B0F0"/>
      </right>
      <top style="thin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medium">
        <color rgb="FF00B0F0"/>
      </top>
      <bottom style="thin">
        <color rgb="FF00B0F0"/>
      </bottom>
      <diagonal/>
    </border>
    <border>
      <left style="double">
        <color rgb="FF00B0F0"/>
      </left>
      <right style="double">
        <color rgb="FF00B0F0"/>
      </right>
      <top style="thin">
        <color rgb="FF00B0F0"/>
      </top>
      <bottom style="thin">
        <color rgb="FF00B0F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01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49" fontId="4" fillId="0" borderId="5" xfId="0" applyNumberFormat="1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8" fillId="2" borderId="10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0" xfId="0" applyNumberFormat="1" applyFont="1" applyFill="1" applyBorder="1" applyAlignment="1" applyProtection="1">
      <alignment horizontal="center" vertical="center"/>
      <protection locked="0"/>
    </xf>
    <xf numFmtId="176" fontId="10" fillId="0" borderId="2" xfId="0" applyNumberFormat="1" applyFont="1" applyBorder="1">
      <alignment vertical="center"/>
    </xf>
    <xf numFmtId="0" fontId="10" fillId="0" borderId="2" xfId="0" applyFont="1" applyBorder="1">
      <alignment vertical="center"/>
    </xf>
    <xf numFmtId="176" fontId="10" fillId="0" borderId="1" xfId="0" applyNumberFormat="1" applyFont="1" applyBorder="1">
      <alignment vertical="center"/>
    </xf>
    <xf numFmtId="0" fontId="10" fillId="0" borderId="1" xfId="0" applyFont="1" applyBorder="1">
      <alignment vertical="center"/>
    </xf>
    <xf numFmtId="0" fontId="10" fillId="0" borderId="1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0" fillId="3" borderId="0" xfId="0" applyFill="1">
      <alignment vertical="center"/>
    </xf>
    <xf numFmtId="0" fontId="11" fillId="3" borderId="0" xfId="0" applyFont="1" applyFill="1" applyAlignment="1" applyProtection="1">
      <alignment horizontal="center" vertical="center"/>
      <protection locked="0"/>
    </xf>
    <xf numFmtId="0" fontId="12" fillId="3" borderId="0" xfId="0" applyFont="1" applyFill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hidden="1"/>
    </xf>
    <xf numFmtId="179" fontId="11" fillId="3" borderId="0" xfId="0" applyNumberFormat="1" applyFont="1" applyFill="1" applyBorder="1" applyAlignment="1" applyProtection="1">
      <alignment vertical="center" shrinkToFit="1"/>
      <protection hidden="1"/>
    </xf>
    <xf numFmtId="0" fontId="17" fillId="3" borderId="0" xfId="0" applyFont="1" applyFill="1" applyAlignment="1" applyProtection="1">
      <alignment vertical="center"/>
      <protection locked="0"/>
    </xf>
    <xf numFmtId="0" fontId="18" fillId="3" borderId="0" xfId="0" applyFont="1" applyFill="1" applyBorder="1" applyProtection="1">
      <alignment vertical="center"/>
      <protection locked="0"/>
    </xf>
    <xf numFmtId="0" fontId="16" fillId="3" borderId="0" xfId="0" applyFont="1" applyFill="1" applyAlignment="1" applyProtection="1">
      <alignment horizontal="center" vertical="center"/>
      <protection locked="0"/>
    </xf>
    <xf numFmtId="0" fontId="19" fillId="3" borderId="0" xfId="0" applyFont="1" applyFill="1" applyBorder="1" applyAlignment="1" applyProtection="1">
      <alignment horizontal="right" vertical="center"/>
      <protection locked="0"/>
    </xf>
    <xf numFmtId="0" fontId="14" fillId="3" borderId="0" xfId="0" applyFont="1" applyFill="1" applyBorder="1" applyAlignment="1" applyProtection="1">
      <alignment horizontal="center" vertical="center" textRotation="255"/>
      <protection locked="0"/>
    </xf>
    <xf numFmtId="0" fontId="14" fillId="3" borderId="0" xfId="0" applyFont="1" applyFill="1" applyBorder="1" applyAlignment="1" applyProtection="1">
      <alignment horizontal="center" vertical="center"/>
      <protection hidden="1"/>
    </xf>
    <xf numFmtId="0" fontId="16" fillId="3" borderId="0" xfId="0" applyFont="1" applyFill="1" applyBorder="1" applyAlignment="1" applyProtection="1">
      <alignment horizontal="center" vertical="center"/>
      <protection locked="0"/>
    </xf>
    <xf numFmtId="0" fontId="0" fillId="0" borderId="0" xfId="0" applyNumberForma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2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5" fillId="3" borderId="13" xfId="0" applyFont="1" applyFill="1" applyBorder="1" applyAlignment="1" applyProtection="1">
      <alignment vertical="center"/>
      <protection hidden="1"/>
    </xf>
    <xf numFmtId="0" fontId="14" fillId="3" borderId="13" xfId="0" applyNumberFormat="1" applyFont="1" applyFill="1" applyBorder="1" applyAlignment="1" applyProtection="1">
      <alignment vertical="center"/>
      <protection hidden="1"/>
    </xf>
    <xf numFmtId="0" fontId="11" fillId="3" borderId="13" xfId="0" applyFont="1" applyFill="1" applyBorder="1" applyAlignment="1" applyProtection="1">
      <alignment horizontal="center" vertical="center"/>
      <protection locked="0"/>
    </xf>
    <xf numFmtId="0" fontId="14" fillId="3" borderId="15" xfId="0" applyFont="1" applyFill="1" applyBorder="1" applyAlignment="1" applyProtection="1">
      <alignment horizontal="center" vertical="center"/>
      <protection hidden="1"/>
    </xf>
    <xf numFmtId="0" fontId="22" fillId="3" borderId="15" xfId="0" applyFont="1" applyFill="1" applyBorder="1" applyAlignment="1" applyProtection="1">
      <alignment vertical="center" shrinkToFit="1"/>
      <protection locked="0"/>
    </xf>
    <xf numFmtId="0" fontId="21" fillId="3" borderId="15" xfId="0" applyFont="1" applyFill="1" applyBorder="1" applyAlignment="1" applyProtection="1">
      <alignment horizontal="center" vertical="center"/>
      <protection locked="0"/>
    </xf>
    <xf numFmtId="0" fontId="16" fillId="3" borderId="15" xfId="0" applyFont="1" applyFill="1" applyBorder="1" applyAlignment="1" applyProtection="1">
      <alignment horizontal="center" vertical="center"/>
      <protection locked="0"/>
    </xf>
    <xf numFmtId="0" fontId="23" fillId="3" borderId="16" xfId="0" applyNumberFormat="1" applyFont="1" applyFill="1" applyBorder="1" applyAlignment="1" applyProtection="1">
      <alignment horizontal="center" vertical="center"/>
      <protection hidden="1"/>
    </xf>
    <xf numFmtId="0" fontId="16" fillId="3" borderId="16" xfId="0" applyFont="1" applyFill="1" applyBorder="1" applyAlignment="1" applyProtection="1">
      <alignment horizontal="center" vertical="center"/>
      <protection locked="0"/>
    </xf>
    <xf numFmtId="0" fontId="0" fillId="4" borderId="0" xfId="0" applyFill="1">
      <alignment vertical="center"/>
    </xf>
    <xf numFmtId="0" fontId="32" fillId="4" borderId="31" xfId="0" applyFont="1" applyFill="1" applyBorder="1" applyAlignment="1">
      <alignment horizontal="center" vertical="center"/>
    </xf>
    <xf numFmtId="0" fontId="32" fillId="4" borderId="32" xfId="0" applyFont="1" applyFill="1" applyBorder="1" applyAlignment="1">
      <alignment horizontal="center" vertical="center"/>
    </xf>
    <xf numFmtId="49" fontId="10" fillId="4" borderId="34" xfId="0" applyNumberFormat="1" applyFont="1" applyFill="1" applyBorder="1">
      <alignment vertical="center"/>
    </xf>
    <xf numFmtId="0" fontId="10" fillId="4" borderId="27" xfId="0" applyFont="1" applyFill="1" applyBorder="1">
      <alignment vertical="center"/>
    </xf>
    <xf numFmtId="0" fontId="10" fillId="4" borderId="23" xfId="0" applyFont="1" applyFill="1" applyBorder="1">
      <alignment vertical="center"/>
    </xf>
    <xf numFmtId="49" fontId="10" fillId="4" borderId="36" xfId="0" applyNumberFormat="1" applyFont="1" applyFill="1" applyBorder="1">
      <alignment vertical="center"/>
    </xf>
    <xf numFmtId="180" fontId="0" fillId="4" borderId="0" xfId="0" applyNumberFormat="1" applyFill="1">
      <alignment vertical="center"/>
    </xf>
    <xf numFmtId="180" fontId="34" fillId="5" borderId="26" xfId="0" applyNumberFormat="1" applyFont="1" applyFill="1" applyBorder="1">
      <alignment vertical="center"/>
    </xf>
    <xf numFmtId="180" fontId="34" fillId="5" borderId="27" xfId="0" applyNumberFormat="1" applyFont="1" applyFill="1" applyBorder="1">
      <alignment vertical="center"/>
    </xf>
    <xf numFmtId="180" fontId="34" fillId="5" borderId="22" xfId="0" applyNumberFormat="1" applyFont="1" applyFill="1" applyBorder="1">
      <alignment vertical="center"/>
    </xf>
    <xf numFmtId="180" fontId="34" fillId="5" borderId="23" xfId="0" applyNumberFormat="1" applyFont="1" applyFill="1" applyBorder="1">
      <alignment vertical="center"/>
    </xf>
    <xf numFmtId="180" fontId="34" fillId="5" borderId="31" xfId="0" applyNumberFormat="1" applyFont="1" applyFill="1" applyBorder="1">
      <alignment vertical="center"/>
    </xf>
    <xf numFmtId="180" fontId="34" fillId="5" borderId="32" xfId="0" applyNumberFormat="1" applyFont="1" applyFill="1" applyBorder="1">
      <alignment vertical="center"/>
    </xf>
    <xf numFmtId="49" fontId="35" fillId="4" borderId="36" xfId="0" applyNumberFormat="1" applyFont="1" applyFill="1" applyBorder="1">
      <alignment vertical="center"/>
    </xf>
    <xf numFmtId="180" fontId="36" fillId="4" borderId="38" xfId="0" applyNumberFormat="1" applyFont="1" applyFill="1" applyBorder="1">
      <alignment vertical="center"/>
    </xf>
    <xf numFmtId="180" fontId="36" fillId="4" borderId="39" xfId="0" applyNumberFormat="1" applyFont="1" applyFill="1" applyBorder="1">
      <alignment vertical="center"/>
    </xf>
    <xf numFmtId="180" fontId="36" fillId="4" borderId="35" xfId="0" applyNumberFormat="1" applyFont="1" applyFill="1" applyBorder="1">
      <alignment vertical="center"/>
    </xf>
    <xf numFmtId="180" fontId="36" fillId="4" borderId="37" xfId="0" applyNumberFormat="1" applyFont="1" applyFill="1" applyBorder="1">
      <alignment vertical="center"/>
    </xf>
    <xf numFmtId="180" fontId="37" fillId="4" borderId="0" xfId="0" applyNumberFormat="1" applyFont="1" applyFill="1">
      <alignment vertical="center"/>
    </xf>
    <xf numFmtId="0" fontId="3" fillId="0" borderId="0" xfId="0" applyFont="1" applyAlignment="1">
      <alignment horizontal="center" vertical="center"/>
    </xf>
    <xf numFmtId="178" fontId="8" fillId="2" borderId="9" xfId="1" applyNumberFormat="1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Protection="1">
      <alignment vertical="center"/>
      <protection locked="0"/>
    </xf>
    <xf numFmtId="0" fontId="9" fillId="0" borderId="0" xfId="0" applyFont="1" applyFill="1" applyBorder="1" applyAlignment="1">
      <alignment horizontal="center" vertical="center" wrapText="1"/>
    </xf>
    <xf numFmtId="176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177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Protection="1">
      <alignment vertical="center"/>
      <protection locked="0"/>
    </xf>
    <xf numFmtId="49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9" xfId="1" applyNumberFormat="1" applyFont="1" applyFill="1" applyBorder="1" applyAlignment="1" applyProtection="1">
      <alignment horizontal="center" vertical="center"/>
      <protection locked="0"/>
    </xf>
    <xf numFmtId="4" fontId="22" fillId="3" borderId="15" xfId="0" applyNumberFormat="1" applyFont="1" applyFill="1" applyBorder="1" applyAlignment="1" applyProtection="1">
      <alignment horizontal="right" vertical="center" shrinkToFit="1"/>
      <protection locked="0"/>
    </xf>
    <xf numFmtId="4" fontId="22" fillId="3" borderId="18" xfId="0" applyNumberFormat="1" applyFont="1" applyFill="1" applyBorder="1" applyAlignment="1" applyProtection="1">
      <alignment horizontal="right" vertical="center" shrinkToFit="1"/>
      <protection locked="0"/>
    </xf>
    <xf numFmtId="4" fontId="22" fillId="3" borderId="20" xfId="0" applyNumberFormat="1" applyFont="1" applyFill="1" applyBorder="1" applyAlignment="1" applyProtection="1">
      <alignment horizontal="right" vertical="center" shrinkToFit="1"/>
      <protection locked="0"/>
    </xf>
    <xf numFmtId="0" fontId="25" fillId="3" borderId="0" xfId="0" applyFont="1" applyFill="1" applyBorder="1" applyAlignment="1" applyProtection="1">
      <alignment horizontal="center" vertical="center"/>
      <protection hidden="1"/>
    </xf>
    <xf numFmtId="179" fontId="11" fillId="3" borderId="0" xfId="0" applyNumberFormat="1" applyFont="1" applyFill="1" applyBorder="1" applyAlignment="1" applyProtection="1">
      <alignment horizontal="center" vertical="center" shrinkToFit="1"/>
      <protection hidden="1"/>
    </xf>
    <xf numFmtId="0" fontId="6" fillId="3" borderId="0" xfId="0" applyFont="1" applyFill="1" applyBorder="1" applyProtection="1">
      <alignment vertical="center"/>
      <protection hidden="1"/>
    </xf>
    <xf numFmtId="0" fontId="14" fillId="3" borderId="14" xfId="0" applyFont="1" applyFill="1" applyBorder="1" applyAlignment="1" applyProtection="1">
      <alignment horizontal="center" vertical="center"/>
      <protection hidden="1"/>
    </xf>
    <xf numFmtId="0" fontId="14" fillId="3" borderId="15" xfId="0" applyFont="1" applyFill="1" applyBorder="1" applyAlignment="1" applyProtection="1">
      <alignment horizontal="center" vertical="center"/>
      <protection hidden="1"/>
    </xf>
    <xf numFmtId="0" fontId="20" fillId="3" borderId="14" xfId="0" applyFont="1" applyFill="1" applyBorder="1" applyProtection="1">
      <alignment vertical="center"/>
      <protection hidden="1"/>
    </xf>
    <xf numFmtId="0" fontId="14" fillId="3" borderId="17" xfId="0" applyFont="1" applyFill="1" applyBorder="1" applyAlignment="1" applyProtection="1">
      <alignment horizontal="center" vertical="center"/>
      <protection hidden="1"/>
    </xf>
    <xf numFmtId="0" fontId="14" fillId="3" borderId="18" xfId="0" applyFont="1" applyFill="1" applyBorder="1" applyAlignment="1" applyProtection="1">
      <alignment horizontal="center" vertical="center"/>
      <protection hidden="1"/>
    </xf>
    <xf numFmtId="0" fontId="14" fillId="3" borderId="19" xfId="0" applyFont="1" applyFill="1" applyBorder="1" applyAlignment="1" applyProtection="1">
      <alignment horizontal="center" vertical="center"/>
      <protection hidden="1"/>
    </xf>
    <xf numFmtId="0" fontId="14" fillId="3" borderId="20" xfId="0" applyFont="1" applyFill="1" applyBorder="1" applyAlignment="1" applyProtection="1">
      <alignment horizontal="center" vertical="center"/>
      <protection hidden="1"/>
    </xf>
    <xf numFmtId="0" fontId="14" fillId="3" borderId="14" xfId="0" applyFont="1" applyFill="1" applyBorder="1" applyAlignment="1" applyProtection="1">
      <alignment horizontal="center" vertical="center" textRotation="255"/>
      <protection hidden="1"/>
    </xf>
    <xf numFmtId="0" fontId="14" fillId="3" borderId="15" xfId="0" applyFont="1" applyFill="1" applyBorder="1" applyAlignment="1" applyProtection="1">
      <alignment horizontal="center" vertical="center" textRotation="255"/>
      <protection hidden="1"/>
    </xf>
    <xf numFmtId="0" fontId="22" fillId="3" borderId="16" xfId="0" applyFont="1" applyFill="1" applyBorder="1" applyAlignment="1" applyProtection="1">
      <alignment horizontal="left" vertical="center"/>
      <protection hidden="1"/>
    </xf>
    <xf numFmtId="0" fontId="24" fillId="3" borderId="16" xfId="0" applyFont="1" applyFill="1" applyBorder="1" applyAlignment="1" applyProtection="1">
      <alignment horizontal="left"/>
      <protection hidden="1"/>
    </xf>
    <xf numFmtId="7" fontId="22" fillId="3" borderId="16" xfId="0" applyNumberFormat="1" applyFont="1" applyFill="1" applyBorder="1" applyAlignment="1" applyProtection="1">
      <alignment horizontal="right" vertical="center"/>
      <protection hidden="1"/>
    </xf>
    <xf numFmtId="7" fontId="22" fillId="3" borderId="11" xfId="0" applyNumberFormat="1" applyFont="1" applyFill="1" applyBorder="1" applyAlignment="1" applyProtection="1">
      <alignment horizontal="right" vertical="center"/>
      <protection hidden="1"/>
    </xf>
    <xf numFmtId="7" fontId="22" fillId="3" borderId="21" xfId="0" applyNumberFormat="1" applyFont="1" applyFill="1" applyBorder="1" applyAlignment="1" applyProtection="1">
      <alignment horizontal="right" vertical="center"/>
      <protection hidden="1"/>
    </xf>
    <xf numFmtId="0" fontId="30" fillId="4" borderId="0" xfId="0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 vertical="center"/>
    </xf>
    <xf numFmtId="0" fontId="32" fillId="4" borderId="24" xfId="0" applyFont="1" applyFill="1" applyBorder="1" applyAlignment="1">
      <alignment horizontal="center" vertical="center"/>
    </xf>
    <xf numFmtId="0" fontId="32" fillId="4" borderId="29" xfId="0" applyFont="1" applyFill="1" applyBorder="1" applyAlignment="1">
      <alignment horizontal="center" vertical="center"/>
    </xf>
    <xf numFmtId="0" fontId="32" fillId="4" borderId="25" xfId="0" applyFont="1" applyFill="1" applyBorder="1" applyAlignment="1">
      <alignment horizontal="center" vertical="center"/>
    </xf>
    <xf numFmtId="0" fontId="32" fillId="4" borderId="30" xfId="0" applyFont="1" applyFill="1" applyBorder="1" applyAlignment="1">
      <alignment horizontal="center" vertical="center"/>
    </xf>
    <xf numFmtId="0" fontId="32" fillId="4" borderId="26" xfId="0" applyFont="1" applyFill="1" applyBorder="1" applyAlignment="1">
      <alignment horizontal="center" vertical="center"/>
    </xf>
    <xf numFmtId="0" fontId="32" fillId="4" borderId="27" xfId="0" applyFont="1" applyFill="1" applyBorder="1" applyAlignment="1">
      <alignment horizontal="center" vertical="center"/>
    </xf>
    <xf numFmtId="0" fontId="32" fillId="4" borderId="28" xfId="0" applyFont="1" applyFill="1" applyBorder="1" applyAlignment="1">
      <alignment horizontal="center" vertical="center"/>
    </xf>
    <xf numFmtId="0" fontId="32" fillId="4" borderId="33" xfId="0" applyFont="1" applyFill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081;&#36947;&#20986;&#29256;&#31038;/Excel%202007&#36130;&#21153;&#25253;&#34920;&#21046;&#20316;&#25216;&#24039;&#19982;&#32508;&#21512;&#26696;&#20363;&#25805;&#20316;/09/&#20225;&#19994;&#26085;&#24120;&#36134;&#21153;&#22788;&#29702;&#65288;&#26368;&#32456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企业会计科目"/>
      <sheetName val="总分类科目"/>
      <sheetName val="收款凭证"/>
      <sheetName val="付款凭证"/>
      <sheetName val="转账凭证"/>
      <sheetName val="本期记账凭证清单"/>
      <sheetName val="期初余额表"/>
      <sheetName val="总分类账"/>
      <sheetName val="Sheet1"/>
      <sheetName val="Sheet1 (2)"/>
      <sheetName val="Sheet1 (3)"/>
    </sheetNames>
    <sheetDataSet>
      <sheetData sheetId="0">
        <row r="3">
          <cell r="A3" t="str">
            <v>1001</v>
          </cell>
          <cell r="B3" t="str">
            <v/>
          </cell>
        </row>
        <row r="4">
          <cell r="A4" t="str">
            <v>1002</v>
          </cell>
          <cell r="B4" t="str">
            <v/>
          </cell>
        </row>
        <row r="5">
          <cell r="A5" t="str">
            <v>100201</v>
          </cell>
          <cell r="B5" t="str">
            <v/>
          </cell>
        </row>
        <row r="6">
          <cell r="A6" t="str">
            <v>100202</v>
          </cell>
          <cell r="B6" t="str">
            <v/>
          </cell>
        </row>
        <row r="7">
          <cell r="A7" t="str">
            <v>100203</v>
          </cell>
          <cell r="B7" t="str">
            <v/>
          </cell>
        </row>
        <row r="8">
          <cell r="A8" t="str">
            <v>100206</v>
          </cell>
          <cell r="B8" t="str">
            <v/>
          </cell>
        </row>
        <row r="9">
          <cell r="A9" t="str">
            <v>1009</v>
          </cell>
          <cell r="B9" t="str">
            <v/>
          </cell>
        </row>
        <row r="10">
          <cell r="A10" t="str">
            <v>1111</v>
          </cell>
          <cell r="B10" t="str">
            <v/>
          </cell>
        </row>
        <row r="11">
          <cell r="A11" t="str">
            <v>1131</v>
          </cell>
          <cell r="B11" t="str">
            <v/>
          </cell>
        </row>
        <row r="12">
          <cell r="A12" t="str">
            <v>113101</v>
          </cell>
          <cell r="B12" t="str">
            <v/>
          </cell>
        </row>
        <row r="13">
          <cell r="A13" t="str">
            <v>113103</v>
          </cell>
          <cell r="B13" t="str">
            <v/>
          </cell>
        </row>
        <row r="14">
          <cell r="A14" t="str">
            <v>1133</v>
          </cell>
          <cell r="B14" t="str">
            <v/>
          </cell>
        </row>
        <row r="15">
          <cell r="A15" t="str">
            <v>113301</v>
          </cell>
          <cell r="B15" t="str">
            <v/>
          </cell>
        </row>
        <row r="16">
          <cell r="A16" t="str">
            <v>113302</v>
          </cell>
          <cell r="B16" t="str">
            <v/>
          </cell>
        </row>
        <row r="17">
          <cell r="A17" t="str">
            <v>1141</v>
          </cell>
          <cell r="B17" t="str">
            <v/>
          </cell>
        </row>
        <row r="18">
          <cell r="A18" t="str">
            <v>1211</v>
          </cell>
          <cell r="B18" t="str">
            <v/>
          </cell>
        </row>
        <row r="19">
          <cell r="A19" t="str">
            <v>121101</v>
          </cell>
          <cell r="B19" t="str">
            <v/>
          </cell>
        </row>
        <row r="20">
          <cell r="A20" t="str">
            <v>121102</v>
          </cell>
          <cell r="B20" t="str">
            <v/>
          </cell>
        </row>
        <row r="21">
          <cell r="A21" t="str">
            <v>1243</v>
          </cell>
          <cell r="B21" t="str">
            <v/>
          </cell>
        </row>
        <row r="22">
          <cell r="A22" t="str">
            <v>1301</v>
          </cell>
          <cell r="B22" t="str">
            <v/>
          </cell>
        </row>
        <row r="23">
          <cell r="A23" t="str">
            <v>1501</v>
          </cell>
          <cell r="B23" t="str">
            <v/>
          </cell>
        </row>
        <row r="24">
          <cell r="A24" t="str">
            <v>1502</v>
          </cell>
          <cell r="B24" t="str">
            <v/>
          </cell>
        </row>
        <row r="25">
          <cell r="A25" t="str">
            <v>1911</v>
          </cell>
          <cell r="B25" t="str">
            <v/>
          </cell>
        </row>
        <row r="26">
          <cell r="A26" t="str">
            <v>2101</v>
          </cell>
          <cell r="B26" t="str">
            <v>短期借款</v>
          </cell>
        </row>
        <row r="27">
          <cell r="A27" t="str">
            <v>2111</v>
          </cell>
          <cell r="B27" t="str">
            <v/>
          </cell>
        </row>
        <row r="28">
          <cell r="A28" t="str">
            <v>211101</v>
          </cell>
          <cell r="B28" t="str">
            <v/>
          </cell>
        </row>
        <row r="29">
          <cell r="A29" t="str">
            <v>211102</v>
          </cell>
          <cell r="B29" t="str">
            <v/>
          </cell>
        </row>
        <row r="30">
          <cell r="A30" t="str">
            <v>2121</v>
          </cell>
          <cell r="B30" t="str">
            <v/>
          </cell>
        </row>
        <row r="31">
          <cell r="A31" t="str">
            <v>212101</v>
          </cell>
          <cell r="B31" t="str">
            <v/>
          </cell>
        </row>
        <row r="32">
          <cell r="A32" t="str">
            <v>212102</v>
          </cell>
          <cell r="B32" t="str">
            <v/>
          </cell>
        </row>
        <row r="33">
          <cell r="A33" t="str">
            <v>2151</v>
          </cell>
          <cell r="B33" t="str">
            <v/>
          </cell>
        </row>
        <row r="34">
          <cell r="A34" t="str">
            <v>2153</v>
          </cell>
          <cell r="B34" t="str">
            <v/>
          </cell>
        </row>
        <row r="35">
          <cell r="A35" t="str">
            <v>2161</v>
          </cell>
          <cell r="B35" t="str">
            <v/>
          </cell>
        </row>
        <row r="36">
          <cell r="A36" t="str">
            <v>2171</v>
          </cell>
          <cell r="B36" t="str">
            <v/>
          </cell>
        </row>
        <row r="37">
          <cell r="A37" t="str">
            <v>217101</v>
          </cell>
          <cell r="B37" t="str">
            <v/>
          </cell>
        </row>
        <row r="38">
          <cell r="A38" t="str">
            <v>21710101</v>
          </cell>
          <cell r="B38" t="str">
            <v/>
          </cell>
        </row>
        <row r="39">
          <cell r="A39" t="str">
            <v>21710102</v>
          </cell>
          <cell r="B39" t="str">
            <v/>
          </cell>
        </row>
        <row r="40">
          <cell r="A40" t="str">
            <v>217106</v>
          </cell>
          <cell r="B40" t="str">
            <v/>
          </cell>
        </row>
        <row r="41">
          <cell r="A41" t="str">
            <v>2181</v>
          </cell>
          <cell r="B41" t="str">
            <v/>
          </cell>
        </row>
        <row r="42">
          <cell r="A42" t="str">
            <v>2191</v>
          </cell>
          <cell r="B42" t="str">
            <v/>
          </cell>
        </row>
        <row r="43">
          <cell r="A43" t="str">
            <v>3101</v>
          </cell>
          <cell r="B43" t="str">
            <v/>
          </cell>
        </row>
        <row r="44">
          <cell r="A44" t="str">
            <v>3121</v>
          </cell>
          <cell r="B44" t="str">
            <v/>
          </cell>
        </row>
        <row r="45">
          <cell r="A45" t="str">
            <v>3131</v>
          </cell>
          <cell r="B45" t="str">
            <v/>
          </cell>
        </row>
        <row r="46">
          <cell r="A46" t="str">
            <v>3141</v>
          </cell>
          <cell r="B46" t="str">
            <v/>
          </cell>
        </row>
        <row r="47">
          <cell r="A47" t="str">
            <v>4101</v>
          </cell>
          <cell r="B47" t="str">
            <v/>
          </cell>
        </row>
        <row r="48">
          <cell r="A48" t="str">
            <v>410101</v>
          </cell>
          <cell r="B48" t="str">
            <v/>
          </cell>
        </row>
        <row r="49">
          <cell r="A49" t="str">
            <v>410102</v>
          </cell>
          <cell r="B49" t="str">
            <v/>
          </cell>
        </row>
        <row r="50">
          <cell r="A50" t="str">
            <v>410103</v>
          </cell>
          <cell r="B50" t="str">
            <v/>
          </cell>
        </row>
        <row r="51">
          <cell r="A51" t="str">
            <v>410104</v>
          </cell>
          <cell r="B51" t="str">
            <v/>
          </cell>
        </row>
        <row r="52">
          <cell r="A52" t="str">
            <v>4105</v>
          </cell>
          <cell r="B52" t="str">
            <v/>
          </cell>
        </row>
        <row r="53">
          <cell r="A53" t="str">
            <v>410501</v>
          </cell>
          <cell r="B53" t="str">
            <v/>
          </cell>
        </row>
        <row r="54">
          <cell r="A54" t="str">
            <v>410503</v>
          </cell>
          <cell r="B54" t="str">
            <v/>
          </cell>
        </row>
        <row r="55">
          <cell r="A55" t="str">
            <v>410504</v>
          </cell>
          <cell r="B55" t="str">
            <v/>
          </cell>
        </row>
        <row r="56">
          <cell r="A56" t="str">
            <v>410505</v>
          </cell>
          <cell r="B56" t="str">
            <v/>
          </cell>
        </row>
        <row r="57">
          <cell r="A57" t="str">
            <v>5101</v>
          </cell>
          <cell r="B57" t="str">
            <v/>
          </cell>
        </row>
        <row r="58">
          <cell r="A58" t="str">
            <v>5102</v>
          </cell>
          <cell r="B58" t="str">
            <v/>
          </cell>
        </row>
        <row r="59">
          <cell r="A59" t="str">
            <v>5201</v>
          </cell>
          <cell r="B59" t="str">
            <v/>
          </cell>
        </row>
        <row r="60">
          <cell r="A60" t="str">
            <v>5301</v>
          </cell>
          <cell r="B60" t="str">
            <v/>
          </cell>
        </row>
        <row r="61">
          <cell r="A61" t="str">
            <v>5401</v>
          </cell>
          <cell r="B61" t="str">
            <v/>
          </cell>
        </row>
        <row r="62">
          <cell r="A62" t="str">
            <v>540101</v>
          </cell>
          <cell r="B62" t="str">
            <v/>
          </cell>
        </row>
        <row r="63">
          <cell r="A63" t="str">
            <v>540102</v>
          </cell>
          <cell r="B63" t="str">
            <v/>
          </cell>
        </row>
        <row r="64">
          <cell r="A64" t="str">
            <v>5402</v>
          </cell>
          <cell r="B64" t="str">
            <v/>
          </cell>
        </row>
        <row r="65">
          <cell r="A65" t="str">
            <v>5501</v>
          </cell>
          <cell r="B65" t="str">
            <v/>
          </cell>
        </row>
        <row r="66">
          <cell r="A66" t="str">
            <v>5502</v>
          </cell>
          <cell r="B66" t="str">
            <v/>
          </cell>
        </row>
        <row r="67">
          <cell r="A67" t="str">
            <v>550201</v>
          </cell>
          <cell r="B67" t="str">
            <v/>
          </cell>
        </row>
        <row r="68">
          <cell r="A68" t="str">
            <v>550202</v>
          </cell>
          <cell r="B68" t="str">
            <v/>
          </cell>
        </row>
        <row r="69">
          <cell r="A69" t="str">
            <v>550203</v>
          </cell>
          <cell r="B69" t="str">
            <v/>
          </cell>
        </row>
        <row r="70">
          <cell r="A70" t="str">
            <v>550204</v>
          </cell>
          <cell r="B70" t="str">
            <v/>
          </cell>
        </row>
        <row r="71">
          <cell r="A71" t="str">
            <v>550205</v>
          </cell>
          <cell r="B71" t="str">
            <v/>
          </cell>
        </row>
        <row r="72">
          <cell r="A72" t="str">
            <v>5503</v>
          </cell>
          <cell r="B72" t="str">
            <v/>
          </cell>
        </row>
        <row r="73">
          <cell r="A73" t="str">
            <v>550301</v>
          </cell>
          <cell r="B73" t="str">
            <v/>
          </cell>
        </row>
        <row r="74">
          <cell r="A74" t="str">
            <v>550302</v>
          </cell>
          <cell r="B74" t="str">
            <v/>
          </cell>
        </row>
        <row r="75">
          <cell r="A75" t="str">
            <v>5601</v>
          </cell>
          <cell r="B75" t="str">
            <v/>
          </cell>
        </row>
        <row r="76">
          <cell r="A76" t="str">
            <v>5701</v>
          </cell>
          <cell r="B76" t="str">
            <v/>
          </cell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70"/>
  <sheetViews>
    <sheetView topLeftCell="A7" workbookViewId="0">
      <selection activeCell="B12" sqref="B12"/>
    </sheetView>
  </sheetViews>
  <sheetFormatPr defaultRowHeight="13.5"/>
  <cols>
    <col min="1" max="1" width="12.75" customWidth="1"/>
    <col min="2" max="2" width="25.875" customWidth="1"/>
  </cols>
  <sheetData>
    <row r="1" spans="1:2" ht="24" thickBot="1">
      <c r="A1" s="61" t="s">
        <v>69</v>
      </c>
      <c r="B1" s="61"/>
    </row>
    <row r="2" spans="1:2" ht="16.5" thickTop="1" thickBot="1">
      <c r="A2" s="1" t="s">
        <v>0</v>
      </c>
      <c r="B2" s="2" t="s">
        <v>1</v>
      </c>
    </row>
    <row r="3" spans="1:2" ht="14.25" thickTop="1">
      <c r="A3" s="3" t="s">
        <v>2</v>
      </c>
      <c r="B3" s="4" t="s">
        <v>167</v>
      </c>
    </row>
    <row r="4" spans="1:2">
      <c r="A4" s="5" t="s">
        <v>3</v>
      </c>
      <c r="B4" s="6" t="s">
        <v>73</v>
      </c>
    </row>
    <row r="5" spans="1:2">
      <c r="A5" s="5" t="s">
        <v>4</v>
      </c>
      <c r="B5" s="6" t="s">
        <v>74</v>
      </c>
    </row>
    <row r="6" spans="1:2">
      <c r="A6" s="5" t="s">
        <v>5</v>
      </c>
      <c r="B6" s="6" t="s">
        <v>75</v>
      </c>
    </row>
    <row r="7" spans="1:2">
      <c r="A7" s="5" t="s">
        <v>70</v>
      </c>
      <c r="B7" s="6" t="s">
        <v>76</v>
      </c>
    </row>
    <row r="8" spans="1:2">
      <c r="A8" s="5" t="s">
        <v>71</v>
      </c>
      <c r="B8" s="6" t="s">
        <v>77</v>
      </c>
    </row>
    <row r="9" spans="1:2">
      <c r="A9" s="5" t="s">
        <v>6</v>
      </c>
      <c r="B9" s="6" t="s">
        <v>78</v>
      </c>
    </row>
    <row r="10" spans="1:2">
      <c r="A10" s="5" t="s">
        <v>7</v>
      </c>
      <c r="B10" s="6" t="s">
        <v>79</v>
      </c>
    </row>
    <row r="11" spans="1:2">
      <c r="A11" s="5" t="s">
        <v>8</v>
      </c>
      <c r="B11" s="6" t="s">
        <v>80</v>
      </c>
    </row>
    <row r="12" spans="1:2">
      <c r="A12" s="5" t="s">
        <v>9</v>
      </c>
      <c r="B12" s="6" t="s">
        <v>81</v>
      </c>
    </row>
    <row r="13" spans="1:2">
      <c r="A13" s="5" t="s">
        <v>10</v>
      </c>
      <c r="B13" s="6" t="s">
        <v>82</v>
      </c>
    </row>
    <row r="14" spans="1:2">
      <c r="A14" s="5" t="s">
        <v>11</v>
      </c>
      <c r="B14" s="6" t="s">
        <v>83</v>
      </c>
    </row>
    <row r="15" spans="1:2">
      <c r="A15" s="5" t="s">
        <v>12</v>
      </c>
      <c r="B15" s="6" t="s">
        <v>84</v>
      </c>
    </row>
    <row r="16" spans="1:2">
      <c r="A16" s="5" t="s">
        <v>13</v>
      </c>
      <c r="B16" s="6" t="s">
        <v>85</v>
      </c>
    </row>
    <row r="17" spans="1:2">
      <c r="A17" s="5" t="s">
        <v>67</v>
      </c>
      <c r="B17" s="6" t="s">
        <v>86</v>
      </c>
    </row>
    <row r="18" spans="1:2">
      <c r="A18" s="5" t="s">
        <v>68</v>
      </c>
      <c r="B18" s="6" t="s">
        <v>87</v>
      </c>
    </row>
    <row r="19" spans="1:2">
      <c r="A19" s="5" t="s">
        <v>14</v>
      </c>
      <c r="B19" s="6" t="s">
        <v>88</v>
      </c>
    </row>
    <row r="20" spans="1:2">
      <c r="A20" s="5" t="s">
        <v>15</v>
      </c>
      <c r="B20" s="6" t="s">
        <v>89</v>
      </c>
    </row>
    <row r="21" spans="1:2">
      <c r="A21" s="5" t="s">
        <v>16</v>
      </c>
      <c r="B21" s="6" t="s">
        <v>90</v>
      </c>
    </row>
    <row r="22" spans="1:2">
      <c r="A22" s="5" t="s">
        <v>17</v>
      </c>
      <c r="B22" s="6" t="s">
        <v>91</v>
      </c>
    </row>
    <row r="23" spans="1:2">
      <c r="A23" s="5" t="s">
        <v>18</v>
      </c>
      <c r="B23" s="6" t="s">
        <v>92</v>
      </c>
    </row>
    <row r="24" spans="1:2">
      <c r="A24" s="5" t="s">
        <v>19</v>
      </c>
      <c r="B24" s="6" t="s">
        <v>20</v>
      </c>
    </row>
    <row r="25" spans="1:2">
      <c r="A25" s="5" t="s">
        <v>21</v>
      </c>
      <c r="B25" s="6" t="s">
        <v>93</v>
      </c>
    </row>
    <row r="26" spans="1:2">
      <c r="A26" s="5" t="s">
        <v>22</v>
      </c>
      <c r="B26" s="6" t="s">
        <v>94</v>
      </c>
    </row>
    <row r="27" spans="1:2">
      <c r="A27" s="5" t="s">
        <v>23</v>
      </c>
      <c r="B27" s="6" t="s">
        <v>95</v>
      </c>
    </row>
    <row r="28" spans="1:2">
      <c r="A28" s="5" t="s">
        <v>24</v>
      </c>
      <c r="B28" s="6" t="s">
        <v>96</v>
      </c>
    </row>
    <row r="29" spans="1:2">
      <c r="A29" s="5" t="s">
        <v>25</v>
      </c>
      <c r="B29" s="6" t="s">
        <v>97</v>
      </c>
    </row>
    <row r="30" spans="1:2">
      <c r="A30" s="5" t="s">
        <v>26</v>
      </c>
      <c r="B30" s="6" t="s">
        <v>98</v>
      </c>
    </row>
    <row r="31" spans="1:2">
      <c r="A31" s="5" t="s">
        <v>27</v>
      </c>
      <c r="B31" s="6" t="s">
        <v>99</v>
      </c>
    </row>
    <row r="32" spans="1:2">
      <c r="A32" s="5" t="s">
        <v>28</v>
      </c>
      <c r="B32" s="6" t="s">
        <v>100</v>
      </c>
    </row>
    <row r="33" spans="1:2">
      <c r="A33" s="5" t="s">
        <v>29</v>
      </c>
      <c r="B33" s="6" t="s">
        <v>101</v>
      </c>
    </row>
    <row r="34" spans="1:2">
      <c r="A34" s="5" t="s">
        <v>30</v>
      </c>
      <c r="B34" s="6" t="s">
        <v>102</v>
      </c>
    </row>
    <row r="35" spans="1:2">
      <c r="A35" s="5" t="s">
        <v>31</v>
      </c>
      <c r="B35" s="6" t="s">
        <v>103</v>
      </c>
    </row>
    <row r="36" spans="1:2">
      <c r="A36" s="5" t="s">
        <v>32</v>
      </c>
      <c r="B36" s="6" t="s">
        <v>104</v>
      </c>
    </row>
    <row r="37" spans="1:2">
      <c r="A37" s="5" t="s">
        <v>33</v>
      </c>
      <c r="B37" s="6" t="s">
        <v>105</v>
      </c>
    </row>
    <row r="38" spans="1:2">
      <c r="A38" s="5" t="s">
        <v>34</v>
      </c>
      <c r="B38" s="6" t="s">
        <v>106</v>
      </c>
    </row>
    <row r="39" spans="1:2">
      <c r="A39" s="5" t="s">
        <v>35</v>
      </c>
      <c r="B39" s="6" t="s">
        <v>107</v>
      </c>
    </row>
    <row r="40" spans="1:2">
      <c r="A40" s="5" t="s">
        <v>36</v>
      </c>
      <c r="B40" s="6" t="s">
        <v>108</v>
      </c>
    </row>
    <row r="41" spans="1:2">
      <c r="A41" s="5" t="s">
        <v>37</v>
      </c>
      <c r="B41" s="6" t="s">
        <v>109</v>
      </c>
    </row>
    <row r="42" spans="1:2">
      <c r="A42" s="5" t="s">
        <v>38</v>
      </c>
      <c r="B42" s="6" t="s">
        <v>110</v>
      </c>
    </row>
    <row r="43" spans="1:2">
      <c r="A43" s="5" t="s">
        <v>39</v>
      </c>
      <c r="B43" s="6" t="s">
        <v>111</v>
      </c>
    </row>
    <row r="44" spans="1:2">
      <c r="A44" s="5" t="s">
        <v>40</v>
      </c>
      <c r="B44" s="6" t="s">
        <v>112</v>
      </c>
    </row>
    <row r="45" spans="1:2">
      <c r="A45" s="5" t="s">
        <v>41</v>
      </c>
      <c r="B45" s="6" t="s">
        <v>113</v>
      </c>
    </row>
    <row r="46" spans="1:2">
      <c r="A46" s="5" t="s">
        <v>42</v>
      </c>
      <c r="B46" s="6" t="s">
        <v>114</v>
      </c>
    </row>
    <row r="47" spans="1:2">
      <c r="A47" s="5" t="s">
        <v>43</v>
      </c>
      <c r="B47" s="6" t="s">
        <v>115</v>
      </c>
    </row>
    <row r="48" spans="1:2">
      <c r="A48" s="5" t="s">
        <v>44</v>
      </c>
      <c r="B48" s="6" t="s">
        <v>116</v>
      </c>
    </row>
    <row r="49" spans="1:2">
      <c r="A49" s="5" t="s">
        <v>45</v>
      </c>
      <c r="B49" s="6" t="s">
        <v>117</v>
      </c>
    </row>
    <row r="50" spans="1:2">
      <c r="A50" s="5" t="s">
        <v>46</v>
      </c>
      <c r="B50" s="6" t="s">
        <v>118</v>
      </c>
    </row>
    <row r="51" spans="1:2">
      <c r="A51" s="5" t="s">
        <v>47</v>
      </c>
      <c r="B51" s="6" t="s">
        <v>119</v>
      </c>
    </row>
    <row r="52" spans="1:2">
      <c r="A52" s="5" t="s">
        <v>48</v>
      </c>
      <c r="B52" s="6" t="s">
        <v>120</v>
      </c>
    </row>
    <row r="53" spans="1:2">
      <c r="A53" s="5" t="s">
        <v>49</v>
      </c>
      <c r="B53" s="6" t="s">
        <v>121</v>
      </c>
    </row>
    <row r="54" spans="1:2">
      <c r="A54" s="5" t="s">
        <v>50</v>
      </c>
      <c r="B54" s="6" t="s">
        <v>122</v>
      </c>
    </row>
    <row r="55" spans="1:2">
      <c r="A55" s="5" t="s">
        <v>51</v>
      </c>
      <c r="B55" s="6" t="s">
        <v>123</v>
      </c>
    </row>
    <row r="56" spans="1:2">
      <c r="A56" s="5" t="s">
        <v>52</v>
      </c>
      <c r="B56" s="6" t="s">
        <v>124</v>
      </c>
    </row>
    <row r="57" spans="1:2">
      <c r="A57" s="5" t="s">
        <v>53</v>
      </c>
      <c r="B57" s="6" t="s">
        <v>125</v>
      </c>
    </row>
    <row r="58" spans="1:2">
      <c r="A58" s="5" t="s">
        <v>54</v>
      </c>
      <c r="B58" s="6" t="s">
        <v>126</v>
      </c>
    </row>
    <row r="59" spans="1:2">
      <c r="A59" s="5" t="s">
        <v>55</v>
      </c>
      <c r="B59" s="6" t="s">
        <v>127</v>
      </c>
    </row>
    <row r="60" spans="1:2">
      <c r="A60" s="5" t="s">
        <v>56</v>
      </c>
      <c r="B60" s="6" t="s">
        <v>128</v>
      </c>
    </row>
    <row r="61" spans="1:2">
      <c r="A61" s="5" t="s">
        <v>57</v>
      </c>
      <c r="B61" s="6" t="s">
        <v>129</v>
      </c>
    </row>
    <row r="62" spans="1:2">
      <c r="A62" s="5" t="s">
        <v>58</v>
      </c>
      <c r="B62" s="6" t="s">
        <v>130</v>
      </c>
    </row>
    <row r="63" spans="1:2">
      <c r="A63" s="5" t="s">
        <v>59</v>
      </c>
      <c r="B63" s="6" t="s">
        <v>131</v>
      </c>
    </row>
    <row r="64" spans="1:2">
      <c r="A64" s="5" t="s">
        <v>60</v>
      </c>
      <c r="B64" s="6" t="s">
        <v>132</v>
      </c>
    </row>
    <row r="65" spans="1:2">
      <c r="A65" s="5" t="s">
        <v>61</v>
      </c>
      <c r="B65" s="6" t="s">
        <v>133</v>
      </c>
    </row>
    <row r="66" spans="1:2">
      <c r="A66" s="5" t="s">
        <v>62</v>
      </c>
      <c r="B66" s="6" t="s">
        <v>134</v>
      </c>
    </row>
    <row r="67" spans="1:2">
      <c r="A67" s="5" t="s">
        <v>63</v>
      </c>
      <c r="B67" s="6" t="s">
        <v>135</v>
      </c>
    </row>
    <row r="68" spans="1:2">
      <c r="A68" s="5" t="s">
        <v>64</v>
      </c>
      <c r="B68" s="6" t="s">
        <v>136</v>
      </c>
    </row>
    <row r="69" spans="1:2">
      <c r="A69" s="5" t="s">
        <v>65</v>
      </c>
      <c r="B69" s="6" t="s">
        <v>137</v>
      </c>
    </row>
    <row r="70" spans="1:2">
      <c r="A70" s="5" t="s">
        <v>66</v>
      </c>
      <c r="B70" s="6" t="s">
        <v>138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0"/>
  <sheetViews>
    <sheetView workbookViewId="0">
      <selection activeCell="B22" sqref="B22"/>
    </sheetView>
  </sheetViews>
  <sheetFormatPr defaultRowHeight="13.5"/>
  <cols>
    <col min="1" max="1" width="12.75" customWidth="1"/>
    <col min="2" max="2" width="19.625" customWidth="1"/>
  </cols>
  <sheetData>
    <row r="1" spans="1:2" ht="24" thickBot="1">
      <c r="A1" s="61" t="s">
        <v>69</v>
      </c>
      <c r="B1" s="61"/>
    </row>
    <row r="2" spans="1:2" ht="16.5" thickTop="1" thickBot="1">
      <c r="A2" s="1" t="s">
        <v>0</v>
      </c>
      <c r="B2" s="2" t="s">
        <v>1</v>
      </c>
    </row>
    <row r="3" spans="1:2" ht="14.25" thickTop="1">
      <c r="A3" s="3" t="s">
        <v>2</v>
      </c>
      <c r="B3" s="4" t="s">
        <v>72</v>
      </c>
    </row>
    <row r="4" spans="1:2">
      <c r="A4" s="5" t="s">
        <v>3</v>
      </c>
      <c r="B4" s="6" t="s">
        <v>73</v>
      </c>
    </row>
    <row r="5" spans="1:2">
      <c r="A5" s="5" t="s">
        <v>6</v>
      </c>
      <c r="B5" s="6" t="s">
        <v>78</v>
      </c>
    </row>
    <row r="6" spans="1:2">
      <c r="A6" s="5" t="s">
        <v>7</v>
      </c>
      <c r="B6" s="6" t="s">
        <v>79</v>
      </c>
    </row>
    <row r="7" spans="1:2">
      <c r="A7" s="5" t="s">
        <v>8</v>
      </c>
      <c r="B7" s="6" t="s">
        <v>80</v>
      </c>
    </row>
    <row r="8" spans="1:2">
      <c r="A8" s="5" t="s">
        <v>9</v>
      </c>
      <c r="B8" s="6" t="s">
        <v>81</v>
      </c>
    </row>
    <row r="9" spans="1:2">
      <c r="A9" s="5" t="s">
        <v>10</v>
      </c>
      <c r="B9" s="6" t="s">
        <v>82</v>
      </c>
    </row>
    <row r="10" spans="1:2">
      <c r="A10" s="5" t="s">
        <v>11</v>
      </c>
      <c r="B10" s="6" t="s">
        <v>83</v>
      </c>
    </row>
    <row r="11" spans="1:2">
      <c r="A11" s="5" t="s">
        <v>14</v>
      </c>
      <c r="B11" s="6" t="s">
        <v>88</v>
      </c>
    </row>
    <row r="12" spans="1:2">
      <c r="A12" s="5" t="s">
        <v>15</v>
      </c>
      <c r="B12" s="6" t="s">
        <v>89</v>
      </c>
    </row>
    <row r="13" spans="1:2">
      <c r="A13" s="5" t="s">
        <v>16</v>
      </c>
      <c r="B13" s="6" t="s">
        <v>90</v>
      </c>
    </row>
    <row r="14" spans="1:2">
      <c r="A14" s="5" t="s">
        <v>17</v>
      </c>
      <c r="B14" s="6" t="s">
        <v>91</v>
      </c>
    </row>
    <row r="15" spans="1:2">
      <c r="A15" s="5" t="s">
        <v>18</v>
      </c>
      <c r="B15" s="6" t="s">
        <v>92</v>
      </c>
    </row>
    <row r="16" spans="1:2">
      <c r="A16" s="5" t="s">
        <v>19</v>
      </c>
      <c r="B16" s="6" t="s">
        <v>20</v>
      </c>
    </row>
    <row r="17" spans="1:2">
      <c r="A17" s="5" t="s">
        <v>21</v>
      </c>
      <c r="B17" s="6" t="s">
        <v>93</v>
      </c>
    </row>
    <row r="18" spans="1:2">
      <c r="A18" s="5" t="s">
        <v>22</v>
      </c>
      <c r="B18" s="6" t="s">
        <v>94</v>
      </c>
    </row>
    <row r="19" spans="1:2">
      <c r="A19" s="5" t="s">
        <v>23</v>
      </c>
      <c r="B19" s="6" t="s">
        <v>95</v>
      </c>
    </row>
    <row r="20" spans="1:2">
      <c r="A20" s="5" t="s">
        <v>24</v>
      </c>
      <c r="B20" s="6" t="s">
        <v>96</v>
      </c>
    </row>
    <row r="21" spans="1:2">
      <c r="A21" s="5" t="s">
        <v>25</v>
      </c>
      <c r="B21" s="6" t="s">
        <v>97</v>
      </c>
    </row>
    <row r="22" spans="1:2">
      <c r="A22" s="5" t="s">
        <v>26</v>
      </c>
      <c r="B22" s="6" t="s">
        <v>98</v>
      </c>
    </row>
    <row r="23" spans="1:2">
      <c r="A23" s="5" t="s">
        <v>31</v>
      </c>
      <c r="B23" s="6" t="s">
        <v>103</v>
      </c>
    </row>
    <row r="24" spans="1:2">
      <c r="A24" s="5" t="s">
        <v>32</v>
      </c>
      <c r="B24" s="6" t="s">
        <v>104</v>
      </c>
    </row>
    <row r="25" spans="1:2">
      <c r="A25" s="5" t="s">
        <v>33</v>
      </c>
      <c r="B25" s="6" t="s">
        <v>105</v>
      </c>
    </row>
    <row r="26" spans="1:2">
      <c r="A26" s="5" t="s">
        <v>34</v>
      </c>
      <c r="B26" s="6" t="s">
        <v>106</v>
      </c>
    </row>
    <row r="27" spans="1:2">
      <c r="A27" s="5" t="s">
        <v>35</v>
      </c>
      <c r="B27" s="6" t="s">
        <v>107</v>
      </c>
    </row>
    <row r="28" spans="1:2">
      <c r="A28" s="5" t="s">
        <v>36</v>
      </c>
      <c r="B28" s="6" t="s">
        <v>108</v>
      </c>
    </row>
    <row r="29" spans="1:2">
      <c r="A29" s="5" t="s">
        <v>37</v>
      </c>
      <c r="B29" s="6" t="s">
        <v>109</v>
      </c>
    </row>
    <row r="30" spans="1:2">
      <c r="A30" s="5" t="s">
        <v>42</v>
      </c>
      <c r="B30" s="6" t="s">
        <v>114</v>
      </c>
    </row>
    <row r="31" spans="1:2">
      <c r="A31" s="5" t="s">
        <v>47</v>
      </c>
      <c r="B31" s="6" t="s">
        <v>119</v>
      </c>
    </row>
    <row r="32" spans="1:2">
      <c r="A32" s="5" t="s">
        <v>48</v>
      </c>
      <c r="B32" s="6" t="s">
        <v>120</v>
      </c>
    </row>
    <row r="33" spans="1:2">
      <c r="A33" s="5" t="s">
        <v>49</v>
      </c>
      <c r="B33" s="6" t="s">
        <v>121</v>
      </c>
    </row>
    <row r="34" spans="1:2">
      <c r="A34" s="5" t="s">
        <v>50</v>
      </c>
      <c r="B34" s="6" t="s">
        <v>122</v>
      </c>
    </row>
    <row r="35" spans="1:2">
      <c r="A35" s="5" t="s">
        <v>51</v>
      </c>
      <c r="B35" s="6" t="s">
        <v>123</v>
      </c>
    </row>
    <row r="36" spans="1:2">
      <c r="A36" s="5" t="s">
        <v>55</v>
      </c>
      <c r="B36" s="6" t="s">
        <v>127</v>
      </c>
    </row>
    <row r="37" spans="1:2">
      <c r="A37" s="5" t="s">
        <v>56</v>
      </c>
      <c r="B37" s="6" t="s">
        <v>128</v>
      </c>
    </row>
    <row r="38" spans="1:2">
      <c r="A38" s="5" t="s">
        <v>62</v>
      </c>
      <c r="B38" s="6" t="s">
        <v>134</v>
      </c>
    </row>
    <row r="39" spans="1:2">
      <c r="A39" s="5" t="s">
        <v>65</v>
      </c>
      <c r="B39" s="6" t="s">
        <v>137</v>
      </c>
    </row>
    <row r="40" spans="1:2">
      <c r="A40" s="5" t="s">
        <v>66</v>
      </c>
      <c r="B40" s="6" t="s">
        <v>138</v>
      </c>
    </row>
  </sheetData>
  <mergeCells count="1">
    <mergeCell ref="A1:B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G11" sqref="G11"/>
    </sheetView>
  </sheetViews>
  <sheetFormatPr defaultRowHeight="13.5"/>
  <cols>
    <col min="1" max="1" width="5.75" customWidth="1"/>
    <col min="2" max="3" width="4" customWidth="1"/>
    <col min="4" max="5" width="4.75" customWidth="1"/>
    <col min="6" max="6" width="13.125" customWidth="1"/>
    <col min="7" max="7" width="9.375" customWidth="1"/>
    <col min="8" max="8" width="11.625" customWidth="1"/>
    <col min="9" max="9" width="11.25" customWidth="1"/>
    <col min="10" max="10" width="4.625" customWidth="1"/>
    <col min="11" max="12" width="8.75" customWidth="1"/>
    <col min="13" max="13" width="4.125" customWidth="1"/>
    <col min="14" max="14" width="7.75" customWidth="1"/>
  </cols>
  <sheetData>
    <row r="1" spans="1:14" ht="30.75" customHeight="1" thickBot="1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4" ht="14.25" customHeight="1" thickTop="1">
      <c r="A2" s="65" t="s">
        <v>139</v>
      </c>
      <c r="B2" s="66" t="s">
        <v>140</v>
      </c>
      <c r="C2" s="67"/>
      <c r="D2" s="68" t="s">
        <v>153</v>
      </c>
      <c r="E2" s="68"/>
      <c r="F2" s="68" t="s">
        <v>141</v>
      </c>
      <c r="G2" s="69" t="s">
        <v>142</v>
      </c>
      <c r="H2" s="70" t="s">
        <v>143</v>
      </c>
      <c r="I2" s="70" t="s">
        <v>144</v>
      </c>
      <c r="J2" s="70" t="s">
        <v>145</v>
      </c>
      <c r="K2" s="62" t="s">
        <v>146</v>
      </c>
      <c r="L2" s="62" t="s">
        <v>147</v>
      </c>
      <c r="N2" s="62" t="s">
        <v>202</v>
      </c>
    </row>
    <row r="3" spans="1:14" ht="16.5" customHeight="1" thickBot="1">
      <c r="A3" s="63"/>
      <c r="B3" s="7" t="s">
        <v>148</v>
      </c>
      <c r="C3" s="7" t="s">
        <v>149</v>
      </c>
      <c r="D3" s="8" t="s">
        <v>150</v>
      </c>
      <c r="E3" s="9" t="s">
        <v>151</v>
      </c>
      <c r="F3" s="63"/>
      <c r="G3" s="63"/>
      <c r="H3" s="63"/>
      <c r="I3" s="63"/>
      <c r="J3" s="63"/>
      <c r="K3" s="63"/>
      <c r="L3" s="63"/>
      <c r="N3" s="63"/>
    </row>
    <row r="4" spans="1:14" ht="14.25" thickTop="1">
      <c r="A4" s="10">
        <v>1</v>
      </c>
      <c r="B4" s="11">
        <v>8</v>
      </c>
      <c r="C4" s="11">
        <v>1</v>
      </c>
      <c r="D4" s="11" t="s">
        <v>154</v>
      </c>
      <c r="E4" s="11">
        <v>1</v>
      </c>
      <c r="F4" s="15" t="s">
        <v>156</v>
      </c>
      <c r="G4" s="11" t="str">
        <f t="shared" ref="G4:G38" si="0">IF(I4="",INDEX(明细科目编码,MATCH(H4,明细科目名称,0)),INDEX(明细科目编码,MATCH(H4&amp;"-"&amp;I4,明细科目名称,0)))</f>
        <v>100202</v>
      </c>
      <c r="H4" s="11" t="s">
        <v>157</v>
      </c>
      <c r="I4" s="11" t="s">
        <v>158</v>
      </c>
      <c r="J4" s="11" t="s">
        <v>159</v>
      </c>
      <c r="K4" s="11">
        <v>5500</v>
      </c>
      <c r="L4" s="11"/>
      <c r="N4" s="29" t="str">
        <f>D4&amp;E4</f>
        <v>银收1</v>
      </c>
    </row>
    <row r="5" spans="1:14">
      <c r="A5" s="12">
        <f>IF(H5&lt;&gt;"",IF(AND(D5=D4,E5=E4),A4,MAX(A$4:A4)+1),"")</f>
        <v>1</v>
      </c>
      <c r="B5" s="11">
        <v>8</v>
      </c>
      <c r="C5" s="11">
        <v>1</v>
      </c>
      <c r="D5" s="13" t="s">
        <v>154</v>
      </c>
      <c r="E5" s="13">
        <v>1</v>
      </c>
      <c r="F5" s="13"/>
      <c r="G5" s="11" t="str">
        <f t="shared" si="0"/>
        <v>1131</v>
      </c>
      <c r="H5" s="13" t="s">
        <v>161</v>
      </c>
      <c r="I5" s="13"/>
      <c r="J5" s="13" t="s">
        <v>160</v>
      </c>
      <c r="K5" s="14"/>
      <c r="L5" s="13">
        <v>5500</v>
      </c>
      <c r="N5" s="29" t="str">
        <f t="shared" ref="N5:N20" si="1">D5&amp;E5</f>
        <v>银收1</v>
      </c>
    </row>
    <row r="6" spans="1:14">
      <c r="A6" s="12">
        <f>IF(H6&lt;&gt;"",IF(AND(D6=D5,E6=E5),A5,MAX(A$4:A5)+1),"")</f>
        <v>2</v>
      </c>
      <c r="B6" s="11">
        <v>8</v>
      </c>
      <c r="C6" s="11">
        <v>1</v>
      </c>
      <c r="D6" s="13" t="s">
        <v>163</v>
      </c>
      <c r="E6" s="13">
        <v>1</v>
      </c>
      <c r="F6" s="13" t="s">
        <v>165</v>
      </c>
      <c r="G6" s="11" t="str">
        <f t="shared" si="0"/>
        <v>1001</v>
      </c>
      <c r="H6" s="13" t="s">
        <v>164</v>
      </c>
      <c r="I6" s="13"/>
      <c r="J6" s="13" t="s">
        <v>159</v>
      </c>
      <c r="K6" s="14">
        <v>2000</v>
      </c>
      <c r="L6" s="13"/>
      <c r="N6" s="29" t="str">
        <f t="shared" si="1"/>
        <v>银付1</v>
      </c>
    </row>
    <row r="7" spans="1:14">
      <c r="A7" s="12">
        <f>IF(H7&lt;&gt;"",IF(AND(D7=D6,E7=E6),A6,MAX(A$4:A6)+1),"")</f>
        <v>2</v>
      </c>
      <c r="B7" s="11">
        <v>8</v>
      </c>
      <c r="C7" s="11">
        <v>1</v>
      </c>
      <c r="D7" s="13" t="s">
        <v>163</v>
      </c>
      <c r="E7" s="13">
        <v>1</v>
      </c>
      <c r="F7" s="13"/>
      <c r="G7" s="11" t="str">
        <f t="shared" si="0"/>
        <v>100204</v>
      </c>
      <c r="H7" s="13" t="s">
        <v>157</v>
      </c>
      <c r="I7" s="13" t="s">
        <v>166</v>
      </c>
      <c r="J7" s="13" t="s">
        <v>160</v>
      </c>
      <c r="K7" s="14"/>
      <c r="L7" s="13">
        <v>2000</v>
      </c>
      <c r="N7" s="29" t="str">
        <f t="shared" si="1"/>
        <v>银付1</v>
      </c>
    </row>
    <row r="8" spans="1:14">
      <c r="A8" s="12">
        <f>IF(H8&lt;&gt;"",IF(AND(D8=D7,E8=E7),A7,MAX(A$4:A7)+1),"")</f>
        <v>3</v>
      </c>
      <c r="B8" s="11">
        <v>8</v>
      </c>
      <c r="C8" s="11">
        <v>1</v>
      </c>
      <c r="D8" s="13" t="s">
        <v>162</v>
      </c>
      <c r="E8" s="13">
        <v>1</v>
      </c>
      <c r="F8" s="13" t="s">
        <v>170</v>
      </c>
      <c r="G8" s="11" t="str">
        <f t="shared" si="0"/>
        <v>1133</v>
      </c>
      <c r="H8" s="13" t="s">
        <v>178</v>
      </c>
      <c r="I8" s="13"/>
      <c r="J8" s="13" t="s">
        <v>159</v>
      </c>
      <c r="K8" s="14">
        <v>500</v>
      </c>
      <c r="L8" s="13"/>
      <c r="N8" s="29" t="str">
        <f t="shared" si="1"/>
        <v>现付1</v>
      </c>
    </row>
    <row r="9" spans="1:14">
      <c r="A9" s="12">
        <f>IF(H9&lt;&gt;"",IF(AND(D9=D8,E9=E8),A8,MAX(A$4:A8)+1),"")</f>
        <v>3</v>
      </c>
      <c r="B9" s="11">
        <v>8</v>
      </c>
      <c r="C9" s="11">
        <v>1</v>
      </c>
      <c r="D9" s="13" t="s">
        <v>162</v>
      </c>
      <c r="E9" s="13">
        <v>1</v>
      </c>
      <c r="F9" s="13"/>
      <c r="G9" s="11" t="str">
        <f t="shared" si="0"/>
        <v>1001</v>
      </c>
      <c r="H9" s="13" t="s">
        <v>164</v>
      </c>
      <c r="I9" s="13"/>
      <c r="J9" s="13" t="s">
        <v>160</v>
      </c>
      <c r="K9" s="14"/>
      <c r="L9" s="13">
        <v>500</v>
      </c>
      <c r="N9" s="29" t="str">
        <f t="shared" si="1"/>
        <v>现付1</v>
      </c>
    </row>
    <row r="10" spans="1:14">
      <c r="A10" s="12">
        <f>IF(H10&lt;&gt;"",IF(AND(D10=D9,E10=E9),A9,MAX(A$4:A9)+1),"")</f>
        <v>4</v>
      </c>
      <c r="B10" s="11">
        <v>8</v>
      </c>
      <c r="C10" s="11">
        <v>4</v>
      </c>
      <c r="D10" s="13" t="s">
        <v>168</v>
      </c>
      <c r="E10" s="13">
        <v>1</v>
      </c>
      <c r="F10" s="30" t="s">
        <v>186</v>
      </c>
      <c r="G10" s="11" t="str">
        <f t="shared" si="0"/>
        <v>121101</v>
      </c>
      <c r="H10" s="13" t="s">
        <v>179</v>
      </c>
      <c r="I10" s="13" t="s">
        <v>188</v>
      </c>
      <c r="J10" s="13" t="s">
        <v>159</v>
      </c>
      <c r="K10" s="14">
        <v>50000</v>
      </c>
      <c r="L10" s="13"/>
      <c r="N10" s="29" t="str">
        <f t="shared" si="1"/>
        <v>转1</v>
      </c>
    </row>
    <row r="11" spans="1:14">
      <c r="A11" s="12">
        <f>IF(H11&lt;&gt;"",IF(AND(D11=D10,E11=E10),A10,MAX(A$4:A10)+1),"")</f>
        <v>4</v>
      </c>
      <c r="B11" s="11">
        <v>8</v>
      </c>
      <c r="C11" s="11">
        <v>4</v>
      </c>
      <c r="D11" s="13" t="s">
        <v>168</v>
      </c>
      <c r="E11" s="13">
        <v>1</v>
      </c>
      <c r="F11" s="31"/>
      <c r="G11" s="11" t="str">
        <f t="shared" si="0"/>
        <v>2121</v>
      </c>
      <c r="H11" s="13" t="s">
        <v>180</v>
      </c>
      <c r="I11" s="13"/>
      <c r="J11" s="13" t="s">
        <v>160</v>
      </c>
      <c r="K11" s="14"/>
      <c r="L11" s="13">
        <v>50000</v>
      </c>
      <c r="N11" s="29" t="str">
        <f t="shared" si="1"/>
        <v>转1</v>
      </c>
    </row>
    <row r="12" spans="1:14">
      <c r="A12" s="12">
        <f>IF(H12&lt;&gt;"",IF(AND(D12=D11,E12=E11),A11,MAX(A$4:A11)+1),"")</f>
        <v>5</v>
      </c>
      <c r="B12" s="11">
        <v>8</v>
      </c>
      <c r="C12" s="11">
        <v>4</v>
      </c>
      <c r="D12" s="13" t="s">
        <v>168</v>
      </c>
      <c r="E12" s="13">
        <v>2</v>
      </c>
      <c r="F12" s="13" t="s">
        <v>187</v>
      </c>
      <c r="G12" s="11" t="str">
        <f t="shared" si="0"/>
        <v>121102</v>
      </c>
      <c r="H12" s="13" t="s">
        <v>179</v>
      </c>
      <c r="I12" s="13" t="s">
        <v>189</v>
      </c>
      <c r="J12" s="13" t="s">
        <v>159</v>
      </c>
      <c r="K12" s="14">
        <v>120000</v>
      </c>
      <c r="L12" s="13"/>
      <c r="N12" s="29" t="str">
        <f t="shared" si="1"/>
        <v>转2</v>
      </c>
    </row>
    <row r="13" spans="1:14">
      <c r="A13" s="12">
        <f>IF(H13&lt;&gt;"",IF(AND(D13=D12,E13=E12),A12,MAX(A$4:A12)+1),"")</f>
        <v>5</v>
      </c>
      <c r="B13" s="11">
        <v>8</v>
      </c>
      <c r="C13" s="11">
        <v>4</v>
      </c>
      <c r="D13" s="13" t="s">
        <v>168</v>
      </c>
      <c r="E13" s="13">
        <v>2</v>
      </c>
      <c r="F13" s="13"/>
      <c r="G13" s="11" t="str">
        <f t="shared" si="0"/>
        <v>2121</v>
      </c>
      <c r="H13" s="13" t="s">
        <v>180</v>
      </c>
      <c r="I13" s="13"/>
      <c r="J13" s="13" t="s">
        <v>160</v>
      </c>
      <c r="K13" s="14"/>
      <c r="L13" s="13">
        <v>120000</v>
      </c>
      <c r="N13" s="29" t="str">
        <f t="shared" si="1"/>
        <v>转2</v>
      </c>
    </row>
    <row r="14" spans="1:14">
      <c r="A14" s="12">
        <f>IF(H14&lt;&gt;"",IF(AND(D14=D13,E14=E13),A13,MAX(A$4:A13)+1),"")</f>
        <v>6</v>
      </c>
      <c r="B14" s="11">
        <v>8</v>
      </c>
      <c r="C14" s="11">
        <v>4</v>
      </c>
      <c r="D14" s="13" t="s">
        <v>154</v>
      </c>
      <c r="E14" s="13">
        <v>2</v>
      </c>
      <c r="F14" s="13" t="s">
        <v>177</v>
      </c>
      <c r="G14" s="11" t="str">
        <f t="shared" si="0"/>
        <v>100201</v>
      </c>
      <c r="H14" s="13" t="s">
        <v>157</v>
      </c>
      <c r="I14" s="13" t="s">
        <v>185</v>
      </c>
      <c r="J14" s="13" t="s">
        <v>159</v>
      </c>
      <c r="K14" s="14">
        <v>150000</v>
      </c>
      <c r="L14" s="13"/>
      <c r="N14" s="29" t="str">
        <f t="shared" si="1"/>
        <v>银收2</v>
      </c>
    </row>
    <row r="15" spans="1:14">
      <c r="A15" s="12">
        <f>IF(H15&lt;&gt;"",IF(AND(D15=D14,E15=E14),A14,MAX(A$4:A14)+1),"")</f>
        <v>6</v>
      </c>
      <c r="B15" s="11">
        <v>8</v>
      </c>
      <c r="C15" s="11">
        <v>4</v>
      </c>
      <c r="D15" s="13" t="s">
        <v>154</v>
      </c>
      <c r="E15" s="13">
        <v>2</v>
      </c>
      <c r="F15" s="13"/>
      <c r="G15" s="11" t="str">
        <f t="shared" si="0"/>
        <v>5101</v>
      </c>
      <c r="H15" s="13" t="s">
        <v>181</v>
      </c>
      <c r="I15" s="13"/>
      <c r="J15" s="13" t="s">
        <v>160</v>
      </c>
      <c r="K15" s="14"/>
      <c r="L15" s="13">
        <v>150000</v>
      </c>
      <c r="N15" s="29" t="str">
        <f t="shared" si="1"/>
        <v>银收2</v>
      </c>
    </row>
    <row r="16" spans="1:14">
      <c r="A16" s="12">
        <f>IF(H16&lt;&gt;"",IF(AND(D16=D15,E16=E15),A15,MAX(A$4:A15)+1),"")</f>
        <v>7</v>
      </c>
      <c r="B16" s="11">
        <v>8</v>
      </c>
      <c r="C16" s="11">
        <v>5</v>
      </c>
      <c r="D16" s="13" t="s">
        <v>163</v>
      </c>
      <c r="E16" s="13">
        <v>2</v>
      </c>
      <c r="F16" s="13" t="s">
        <v>190</v>
      </c>
      <c r="G16" s="11" t="str">
        <f t="shared" si="0"/>
        <v>2121</v>
      </c>
      <c r="H16" s="13" t="s">
        <v>180</v>
      </c>
      <c r="I16" s="13"/>
      <c r="J16" s="13" t="s">
        <v>159</v>
      </c>
      <c r="K16" s="14">
        <v>3200</v>
      </c>
      <c r="L16" s="13"/>
      <c r="N16" s="29" t="str">
        <f t="shared" si="1"/>
        <v>银付2</v>
      </c>
    </row>
    <row r="17" spans="1:14">
      <c r="A17" s="12">
        <f>IF(H17&lt;&gt;"",IF(AND(D17=D16,E17=E16),A16,MAX(A$4:A16)+1),"")</f>
        <v>7</v>
      </c>
      <c r="B17" s="11">
        <v>8</v>
      </c>
      <c r="C17" s="11">
        <v>5</v>
      </c>
      <c r="D17" s="13" t="s">
        <v>163</v>
      </c>
      <c r="E17" s="13">
        <v>2</v>
      </c>
      <c r="F17" s="13"/>
      <c r="G17" s="11" t="str">
        <f t="shared" si="0"/>
        <v>1002</v>
      </c>
      <c r="H17" s="13" t="s">
        <v>157</v>
      </c>
      <c r="I17" s="13"/>
      <c r="J17" s="13" t="s">
        <v>160</v>
      </c>
      <c r="K17" s="14"/>
      <c r="L17" s="13">
        <v>3200</v>
      </c>
      <c r="N17" s="29" t="str">
        <f t="shared" si="1"/>
        <v>银付2</v>
      </c>
    </row>
    <row r="18" spans="1:14">
      <c r="A18" s="12">
        <f>IF(H18&lt;&gt;"",IF(AND(D18=D17,E18=E17),A17,MAX(A$4:A17)+1),"")</f>
        <v>8</v>
      </c>
      <c r="B18" s="11">
        <v>8</v>
      </c>
      <c r="C18" s="11">
        <v>5</v>
      </c>
      <c r="D18" s="13" t="s">
        <v>154</v>
      </c>
      <c r="E18" s="13">
        <v>3</v>
      </c>
      <c r="F18" s="13" t="s">
        <v>171</v>
      </c>
      <c r="G18" s="11" t="str">
        <f t="shared" si="0"/>
        <v>100201</v>
      </c>
      <c r="H18" s="13" t="s">
        <v>157</v>
      </c>
      <c r="I18" s="13" t="s">
        <v>185</v>
      </c>
      <c r="J18" s="13" t="s">
        <v>159</v>
      </c>
      <c r="K18" s="14">
        <v>55000</v>
      </c>
      <c r="L18" s="13"/>
      <c r="N18" s="29" t="str">
        <f t="shared" si="1"/>
        <v>银收3</v>
      </c>
    </row>
    <row r="19" spans="1:14">
      <c r="A19" s="12">
        <f>IF(H19&lt;&gt;"",IF(AND(D19=D18,E19=E18),A18,MAX(A$4:A18)+1),"")</f>
        <v>8</v>
      </c>
      <c r="B19" s="11">
        <v>8</v>
      </c>
      <c r="C19" s="11">
        <v>5</v>
      </c>
      <c r="D19" s="13" t="s">
        <v>154</v>
      </c>
      <c r="E19" s="13">
        <v>3</v>
      </c>
      <c r="F19" s="13"/>
      <c r="G19" s="11" t="str">
        <f t="shared" si="0"/>
        <v>5101</v>
      </c>
      <c r="H19" s="13" t="s">
        <v>181</v>
      </c>
      <c r="I19" s="13"/>
      <c r="J19" s="13" t="s">
        <v>160</v>
      </c>
      <c r="K19" s="14"/>
      <c r="L19" s="13">
        <v>55000</v>
      </c>
      <c r="N19" s="29" t="str">
        <f t="shared" si="1"/>
        <v>银收3</v>
      </c>
    </row>
    <row r="20" spans="1:14">
      <c r="A20" s="12">
        <f>IF(H20&lt;&gt;"",IF(AND(D20=D19,E20=E19),A19,MAX(A$4:A19)+1),"")</f>
        <v>9</v>
      </c>
      <c r="B20" s="11">
        <v>8</v>
      </c>
      <c r="C20" s="11">
        <v>5</v>
      </c>
      <c r="D20" s="13" t="s">
        <v>154</v>
      </c>
      <c r="E20" s="13">
        <v>4</v>
      </c>
      <c r="F20" s="13" t="s">
        <v>155</v>
      </c>
      <c r="G20" s="11" t="str">
        <f t="shared" si="0"/>
        <v>100201</v>
      </c>
      <c r="H20" s="13" t="s">
        <v>157</v>
      </c>
      <c r="I20" s="13" t="s">
        <v>185</v>
      </c>
      <c r="J20" s="13" t="s">
        <v>159</v>
      </c>
      <c r="K20" s="14">
        <v>300</v>
      </c>
      <c r="L20" s="13"/>
      <c r="N20" s="29" t="str">
        <f t="shared" si="1"/>
        <v>银收4</v>
      </c>
    </row>
    <row r="21" spans="1:14">
      <c r="A21" s="12">
        <f>IF(H21&lt;&gt;"",IF(AND(D21=D20,E21=E20),A20,MAX(A$4:A20)+1),"")</f>
        <v>9</v>
      </c>
      <c r="B21" s="11">
        <v>8</v>
      </c>
      <c r="C21" s="11">
        <v>5</v>
      </c>
      <c r="D21" s="13" t="s">
        <v>154</v>
      </c>
      <c r="E21" s="13">
        <v>4</v>
      </c>
      <c r="F21" s="13"/>
      <c r="G21" s="11" t="str">
        <f t="shared" si="0"/>
        <v>1911</v>
      </c>
      <c r="H21" s="13" t="s">
        <v>182</v>
      </c>
      <c r="I21" s="13"/>
      <c r="J21" s="13" t="s">
        <v>160</v>
      </c>
      <c r="K21" s="14"/>
      <c r="L21" s="13">
        <v>300</v>
      </c>
      <c r="N21" s="29" t="str">
        <f t="shared" ref="N21:N38" si="2">D21&amp;E21</f>
        <v>银收4</v>
      </c>
    </row>
    <row r="22" spans="1:14" ht="13.5" customHeight="1">
      <c r="A22" s="12">
        <f>IF(H22&lt;&gt;"",IF(AND(D22=D21,E22=E21),A21,MAX(A$4:A21)+1),"")</f>
        <v>10</v>
      </c>
      <c r="B22" s="11">
        <v>8</v>
      </c>
      <c r="C22" s="11">
        <v>6</v>
      </c>
      <c r="D22" s="13" t="s">
        <v>168</v>
      </c>
      <c r="E22" s="13">
        <v>3</v>
      </c>
      <c r="F22" s="13" t="s">
        <v>172</v>
      </c>
      <c r="G22" s="11" t="str">
        <f t="shared" si="0"/>
        <v>121102</v>
      </c>
      <c r="H22" s="13" t="s">
        <v>179</v>
      </c>
      <c r="I22" s="13" t="s">
        <v>184</v>
      </c>
      <c r="J22" s="13" t="s">
        <v>159</v>
      </c>
      <c r="K22" s="14">
        <v>7500</v>
      </c>
      <c r="L22" s="13"/>
      <c r="N22" s="29" t="str">
        <f t="shared" si="2"/>
        <v>转3</v>
      </c>
    </row>
    <row r="23" spans="1:14">
      <c r="A23" s="12">
        <f>IF(H23&lt;&gt;"",IF(AND(D23=D22,E23=E22),A22,MAX(A$4:A22)+1),"")</f>
        <v>10</v>
      </c>
      <c r="B23" s="11">
        <v>8</v>
      </c>
      <c r="C23" s="11">
        <v>6</v>
      </c>
      <c r="D23" s="13" t="s">
        <v>168</v>
      </c>
      <c r="E23" s="13">
        <v>3</v>
      </c>
      <c r="F23" s="13"/>
      <c r="G23" s="11" t="str">
        <f t="shared" si="0"/>
        <v>1111</v>
      </c>
      <c r="H23" s="13" t="s">
        <v>183</v>
      </c>
      <c r="I23" s="13"/>
      <c r="J23" s="13" t="s">
        <v>160</v>
      </c>
      <c r="K23" s="14"/>
      <c r="L23" s="13">
        <v>7500</v>
      </c>
      <c r="N23" s="29" t="str">
        <f t="shared" si="2"/>
        <v>转3</v>
      </c>
    </row>
    <row r="24" spans="1:14">
      <c r="A24" s="12">
        <f>IF(H24&lt;&gt;"",IF(AND(D24=D23,E24=E23),A23,MAX(A$4:A23)+1),"")</f>
        <v>11</v>
      </c>
      <c r="B24" s="11">
        <v>8</v>
      </c>
      <c r="C24" s="11">
        <v>6</v>
      </c>
      <c r="D24" s="13" t="s">
        <v>169</v>
      </c>
      <c r="E24" s="13">
        <v>2</v>
      </c>
      <c r="F24" s="13" t="s">
        <v>173</v>
      </c>
      <c r="G24" s="11" t="str">
        <f t="shared" si="0"/>
        <v>1131</v>
      </c>
      <c r="H24" s="13" t="s">
        <v>161</v>
      </c>
      <c r="I24" s="13"/>
      <c r="J24" s="13" t="s">
        <v>159</v>
      </c>
      <c r="K24" s="14">
        <v>46000</v>
      </c>
      <c r="L24" s="13"/>
      <c r="N24" s="29" t="str">
        <f t="shared" si="2"/>
        <v>现收2</v>
      </c>
    </row>
    <row r="25" spans="1:14">
      <c r="A25" s="12">
        <f>IF(H25&lt;&gt;"",IF(AND(D25=D24,E25=E24),A24,MAX(A$4:A24)+1),"")</f>
        <v>11</v>
      </c>
      <c r="B25" s="11">
        <v>8</v>
      </c>
      <c r="C25" s="11">
        <v>6</v>
      </c>
      <c r="D25" s="13" t="s">
        <v>169</v>
      </c>
      <c r="E25" s="13">
        <v>2</v>
      </c>
      <c r="F25" s="13"/>
      <c r="G25" s="11" t="str">
        <f t="shared" si="0"/>
        <v>5101</v>
      </c>
      <c r="H25" s="13" t="s">
        <v>181</v>
      </c>
      <c r="I25" s="13"/>
      <c r="J25" s="13" t="s">
        <v>160</v>
      </c>
      <c r="K25" s="14"/>
      <c r="L25" s="13">
        <v>46000</v>
      </c>
      <c r="N25" s="29" t="str">
        <f t="shared" si="2"/>
        <v>现收2</v>
      </c>
    </row>
    <row r="26" spans="1:14">
      <c r="A26" s="12">
        <f>IF(H26&lt;&gt;"",IF(AND(D26=D25,E26=E25),A25,MAX(A$4:A25)+1),"")</f>
        <v>12</v>
      </c>
      <c r="B26" s="11">
        <v>8</v>
      </c>
      <c r="C26" s="11">
        <v>6</v>
      </c>
      <c r="D26" s="13" t="s">
        <v>169</v>
      </c>
      <c r="E26" s="13">
        <v>3</v>
      </c>
      <c r="F26" s="13" t="s">
        <v>174</v>
      </c>
      <c r="G26" s="11" t="str">
        <f t="shared" si="0"/>
        <v>1001</v>
      </c>
      <c r="H26" s="13" t="s">
        <v>164</v>
      </c>
      <c r="I26" s="13"/>
      <c r="J26" s="13" t="s">
        <v>159</v>
      </c>
      <c r="K26" s="14">
        <v>12500</v>
      </c>
      <c r="L26" s="13"/>
      <c r="N26" s="29" t="str">
        <f t="shared" si="2"/>
        <v>现收3</v>
      </c>
    </row>
    <row r="27" spans="1:14">
      <c r="A27" s="12">
        <f>IF(H27&lt;&gt;"",IF(AND(D27=D26,E27=E26),A26,MAX(A$4:A26)+1),"")</f>
        <v>12</v>
      </c>
      <c r="B27" s="11">
        <v>8</v>
      </c>
      <c r="C27" s="11">
        <v>6</v>
      </c>
      <c r="D27" s="13" t="s">
        <v>169</v>
      </c>
      <c r="E27" s="13">
        <v>3</v>
      </c>
      <c r="F27" s="13"/>
      <c r="G27" s="11" t="str">
        <f t="shared" si="0"/>
        <v>5101</v>
      </c>
      <c r="H27" s="13" t="s">
        <v>181</v>
      </c>
      <c r="I27" s="13"/>
      <c r="J27" s="13" t="s">
        <v>160</v>
      </c>
      <c r="K27" s="14"/>
      <c r="L27" s="13">
        <v>12500</v>
      </c>
      <c r="N27" s="29" t="str">
        <f t="shared" si="2"/>
        <v>现收3</v>
      </c>
    </row>
    <row r="28" spans="1:14" ht="13.5" customHeight="1">
      <c r="A28" s="12">
        <f>IF(H28&lt;&gt;"",IF(AND(D28=D27,E28=E27),A27,MAX(A$4:A27)+1),"")</f>
        <v>13</v>
      </c>
      <c r="B28" s="11">
        <v>8</v>
      </c>
      <c r="C28" s="11">
        <v>7</v>
      </c>
      <c r="D28" s="13" t="s">
        <v>154</v>
      </c>
      <c r="E28" s="13">
        <v>5</v>
      </c>
      <c r="F28" s="13" t="s">
        <v>175</v>
      </c>
      <c r="G28" s="11" t="str">
        <f t="shared" si="0"/>
        <v>1131</v>
      </c>
      <c r="H28" s="13" t="s">
        <v>161</v>
      </c>
      <c r="I28" s="13"/>
      <c r="J28" s="13" t="s">
        <v>159</v>
      </c>
      <c r="K28" s="14">
        <v>20000</v>
      </c>
      <c r="L28" s="13"/>
      <c r="N28" s="29" t="str">
        <f t="shared" si="2"/>
        <v>银收5</v>
      </c>
    </row>
    <row r="29" spans="1:14">
      <c r="A29" s="12">
        <f>IF(H29&lt;&gt;"",IF(AND(D29=D28,E29=E28),A28,MAX(A$4:A28)+1),"")</f>
        <v>13</v>
      </c>
      <c r="B29" s="11">
        <v>8</v>
      </c>
      <c r="C29" s="11">
        <v>7</v>
      </c>
      <c r="D29" s="13" t="s">
        <v>154</v>
      </c>
      <c r="E29" s="13">
        <v>5</v>
      </c>
      <c r="F29" s="13"/>
      <c r="G29" s="11" t="str">
        <f t="shared" si="0"/>
        <v>5101</v>
      </c>
      <c r="H29" s="13" t="s">
        <v>181</v>
      </c>
      <c r="I29" s="13"/>
      <c r="J29" s="13" t="s">
        <v>160</v>
      </c>
      <c r="K29" s="14"/>
      <c r="L29" s="13">
        <v>20000</v>
      </c>
      <c r="N29" s="29" t="str">
        <f t="shared" si="2"/>
        <v>银收5</v>
      </c>
    </row>
    <row r="30" spans="1:14">
      <c r="A30" s="12">
        <f>IF(H30&lt;&gt;"",IF(AND(D30=D29,E30=E29),A29,MAX(A$4:A29)+1),"")</f>
        <v>14</v>
      </c>
      <c r="B30" s="11">
        <v>8</v>
      </c>
      <c r="C30" s="11">
        <v>7</v>
      </c>
      <c r="D30" s="13" t="s">
        <v>162</v>
      </c>
      <c r="E30" s="13">
        <v>2</v>
      </c>
      <c r="F30" s="13" t="s">
        <v>176</v>
      </c>
      <c r="G30" s="11" t="str">
        <f t="shared" si="0"/>
        <v>1002</v>
      </c>
      <c r="H30" s="13" t="s">
        <v>157</v>
      </c>
      <c r="I30" s="13"/>
      <c r="J30" s="13" t="s">
        <v>159</v>
      </c>
      <c r="K30" s="14">
        <v>1500</v>
      </c>
      <c r="L30" s="13"/>
      <c r="N30" s="29" t="str">
        <f t="shared" si="2"/>
        <v>现付2</v>
      </c>
    </row>
    <row r="31" spans="1:14">
      <c r="A31" s="12">
        <f>IF(H31&lt;&gt;"",IF(AND(D31=D30,E31=E30),A30,MAX(A$4:A30)+1),"")</f>
        <v>14</v>
      </c>
      <c r="B31" s="11">
        <v>8</v>
      </c>
      <c r="C31" s="11">
        <v>7</v>
      </c>
      <c r="D31" s="13" t="s">
        <v>162</v>
      </c>
      <c r="E31" s="13">
        <v>2</v>
      </c>
      <c r="F31" s="13"/>
      <c r="G31" s="11" t="str">
        <f t="shared" si="0"/>
        <v>1001</v>
      </c>
      <c r="H31" s="13" t="s">
        <v>164</v>
      </c>
      <c r="I31" s="13"/>
      <c r="J31" s="13" t="s">
        <v>160</v>
      </c>
      <c r="K31" s="14"/>
      <c r="L31" s="13">
        <v>1500</v>
      </c>
      <c r="N31" s="29" t="str">
        <f t="shared" si="2"/>
        <v>现付2</v>
      </c>
    </row>
    <row r="32" spans="1:14">
      <c r="A32" s="12">
        <f>IF(H32&lt;&gt;"",IF(AND(D32=D31,E32=E31),A31,MAX(A$4:A31)+1),"")</f>
        <v>15</v>
      </c>
      <c r="B32" s="11">
        <v>8</v>
      </c>
      <c r="C32" s="11">
        <v>15</v>
      </c>
      <c r="D32" s="13" t="s">
        <v>162</v>
      </c>
      <c r="E32" s="13">
        <v>3</v>
      </c>
      <c r="F32" s="13" t="s">
        <v>191</v>
      </c>
      <c r="G32" s="11" t="str">
        <f t="shared" si="0"/>
        <v>2151</v>
      </c>
      <c r="H32" s="13" t="s">
        <v>192</v>
      </c>
      <c r="I32" s="13"/>
      <c r="J32" s="13" t="s">
        <v>159</v>
      </c>
      <c r="K32" s="14">
        <v>20000</v>
      </c>
      <c r="L32" s="14"/>
      <c r="N32" s="29" t="str">
        <f t="shared" si="2"/>
        <v>现付3</v>
      </c>
    </row>
    <row r="33" spans="1:14">
      <c r="A33" s="12">
        <f>IF(H33&lt;&gt;"",IF(AND(D33=D32,E33=E32),A32,MAX(A$4:A32)+1),"")</f>
        <v>15</v>
      </c>
      <c r="B33" s="11">
        <v>8</v>
      </c>
      <c r="C33" s="11">
        <v>15</v>
      </c>
      <c r="D33" s="13" t="s">
        <v>162</v>
      </c>
      <c r="E33" s="13">
        <v>3</v>
      </c>
      <c r="F33" s="13"/>
      <c r="G33" s="11" t="str">
        <f t="shared" si="0"/>
        <v>2151</v>
      </c>
      <c r="H33" s="13" t="s">
        <v>192</v>
      </c>
      <c r="I33" s="13"/>
      <c r="J33" s="13" t="s">
        <v>159</v>
      </c>
      <c r="K33" s="14">
        <v>8000</v>
      </c>
      <c r="L33" s="14"/>
      <c r="N33" s="29" t="str">
        <f t="shared" si="2"/>
        <v>现付3</v>
      </c>
    </row>
    <row r="34" spans="1:14">
      <c r="A34" s="12">
        <f>IF(H34&lt;&gt;"",IF(AND(D34=D33,E34=E33),A33,MAX(A$4:A33)+1),"")</f>
        <v>15</v>
      </c>
      <c r="B34" s="11">
        <v>8</v>
      </c>
      <c r="C34" s="11">
        <v>15</v>
      </c>
      <c r="D34" s="13" t="s">
        <v>162</v>
      </c>
      <c r="E34" s="13">
        <v>3</v>
      </c>
      <c r="F34" s="13"/>
      <c r="G34" s="11" t="str">
        <f t="shared" si="0"/>
        <v>1001</v>
      </c>
      <c r="H34" s="13" t="s">
        <v>164</v>
      </c>
      <c r="I34" s="13"/>
      <c r="J34" s="13" t="s">
        <v>160</v>
      </c>
      <c r="K34" s="14"/>
      <c r="L34" s="14">
        <v>28000</v>
      </c>
      <c r="N34" s="29" t="str">
        <f t="shared" si="2"/>
        <v>现付3</v>
      </c>
    </row>
    <row r="35" spans="1:14">
      <c r="A35" s="12" t="str">
        <f>IF(H35&lt;&gt;"",IF(AND(D35=D34,E35=E34),A34,MAX(A$4:A34)+1),"")</f>
        <v/>
      </c>
      <c r="B35" s="13"/>
      <c r="C35" s="13"/>
      <c r="D35" s="13"/>
      <c r="E35" s="13"/>
      <c r="F35" s="13"/>
      <c r="G35" s="11" t="e">
        <f t="shared" si="0"/>
        <v>#N/A</v>
      </c>
      <c r="H35" s="13"/>
      <c r="I35" s="13"/>
      <c r="J35" s="13"/>
      <c r="K35" s="13"/>
      <c r="L35" s="13"/>
      <c r="N35" s="28" t="str">
        <f t="shared" si="2"/>
        <v/>
      </c>
    </row>
    <row r="36" spans="1:14">
      <c r="A36" s="12" t="str">
        <f>IF(H36&lt;&gt;"",IF(AND(D36=D35,E36=E35),A35,MAX(A$4:A35)+1),"")</f>
        <v/>
      </c>
      <c r="B36" s="13"/>
      <c r="C36" s="13"/>
      <c r="D36" s="13"/>
      <c r="E36" s="13"/>
      <c r="F36" s="13"/>
      <c r="G36" s="11" t="e">
        <f t="shared" si="0"/>
        <v>#N/A</v>
      </c>
      <c r="H36" s="13"/>
      <c r="I36" s="13"/>
      <c r="J36" s="13"/>
      <c r="K36" s="13"/>
      <c r="L36" s="13"/>
      <c r="N36" s="28" t="str">
        <f t="shared" si="2"/>
        <v/>
      </c>
    </row>
    <row r="37" spans="1:14">
      <c r="A37" s="12" t="str">
        <f>IF(H37&lt;&gt;"",IF(AND(D37=D36,E37=E36),A36,MAX(A$4:A36)+1),"")</f>
        <v/>
      </c>
      <c r="B37" s="13"/>
      <c r="C37" s="13"/>
      <c r="D37" s="13"/>
      <c r="E37" s="13"/>
      <c r="F37" s="13"/>
      <c r="G37" s="11" t="e">
        <f t="shared" si="0"/>
        <v>#N/A</v>
      </c>
      <c r="H37" s="13"/>
      <c r="I37" s="13"/>
      <c r="J37" s="13"/>
      <c r="K37" s="13"/>
      <c r="L37" s="13"/>
      <c r="N37" s="28" t="str">
        <f t="shared" si="2"/>
        <v/>
      </c>
    </row>
    <row r="38" spans="1:14">
      <c r="A38" s="12" t="str">
        <f>IF(H38&lt;&gt;"",IF(AND(D38=D37,E38=E37),A37,MAX(A$4:A37)+1),"")</f>
        <v/>
      </c>
      <c r="B38" s="13"/>
      <c r="C38" s="13"/>
      <c r="D38" s="13"/>
      <c r="E38" s="13"/>
      <c r="F38" s="13"/>
      <c r="G38" s="11" t="e">
        <f t="shared" si="0"/>
        <v>#N/A</v>
      </c>
      <c r="H38" s="13"/>
      <c r="I38" s="13"/>
      <c r="J38" s="13"/>
      <c r="K38" s="13"/>
      <c r="L38" s="13"/>
      <c r="N38" s="28" t="str">
        <f t="shared" si="2"/>
        <v/>
      </c>
    </row>
    <row r="41" spans="1:14">
      <c r="A41" s="12"/>
      <c r="B41" s="13"/>
      <c r="C41" s="13"/>
      <c r="H41" s="13"/>
      <c r="I41" s="13"/>
      <c r="J41" s="13"/>
      <c r="K41" s="13"/>
      <c r="L41" s="13"/>
    </row>
    <row r="42" spans="1:14">
      <c r="A42" s="12"/>
      <c r="B42" s="13"/>
      <c r="C42" s="13"/>
      <c r="H42" s="13"/>
      <c r="I42" s="13"/>
      <c r="J42" s="13"/>
      <c r="K42" s="13"/>
      <c r="L42" s="13"/>
    </row>
  </sheetData>
  <mergeCells count="12">
    <mergeCell ref="N2:N3"/>
    <mergeCell ref="A1:L1"/>
    <mergeCell ref="A2:A3"/>
    <mergeCell ref="B2:C2"/>
    <mergeCell ref="D2:E2"/>
    <mergeCell ref="F2:F3"/>
    <mergeCell ref="G2:G3"/>
    <mergeCell ref="H2:H3"/>
    <mergeCell ref="I2:I3"/>
    <mergeCell ref="J2:J3"/>
    <mergeCell ref="K2:K3"/>
    <mergeCell ref="L2:L3"/>
  </mergeCells>
  <phoneticPr fontId="1" type="noConversion"/>
  <dataValidations count="5">
    <dataValidation type="list" allowBlank="1" showInputMessage="1" showErrorMessage="1" prompt="请选择凭证类型！" sqref="D8:D34">
      <formula1>"现收,现付,银收,银付,转"</formula1>
    </dataValidation>
    <dataValidation type="list" allowBlank="1" showInputMessage="1" showErrorMessage="1" sqref="D4:D7 D35:D38">
      <formula1>"现收,现付,银收,银付,转"</formula1>
    </dataValidation>
    <dataValidation type="list" allowBlank="1" showInputMessage="1" showErrorMessage="1" sqref="H41:H42 H32:H38 H4:H7">
      <formula1>总账科目名称</formula1>
    </dataValidation>
    <dataValidation type="list" allowBlank="1" showInputMessage="1" showErrorMessage="1" sqref="J41:J42 J4:J38">
      <formula1>"借,贷,平"</formula1>
    </dataValidation>
    <dataValidation type="list" allowBlank="1" showInputMessage="1" showErrorMessage="1" prompt="请选择总分类科目" sqref="H8:H31">
      <formula1>[1]总分类科目!B3:B100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A7" sqref="A7"/>
    </sheetView>
  </sheetViews>
  <sheetFormatPr defaultRowHeight="13.5"/>
  <cols>
    <col min="1" max="1" width="5" customWidth="1"/>
    <col min="2" max="2" width="10.625" customWidth="1"/>
    <col min="3" max="3" width="13.375" customWidth="1"/>
    <col min="4" max="4" width="14.5" customWidth="1"/>
    <col min="7" max="7" width="7.5" customWidth="1"/>
    <col min="9" max="9" width="2.5" customWidth="1"/>
    <col min="10" max="10" width="3.375" customWidth="1"/>
    <col min="11" max="11" width="7" customWidth="1"/>
  </cols>
  <sheetData>
    <row r="1" spans="1:10" ht="25.5">
      <c r="A1" s="17"/>
      <c r="B1" s="74" t="s">
        <v>204</v>
      </c>
      <c r="C1" s="74"/>
      <c r="D1" s="74"/>
      <c r="E1" s="74"/>
      <c r="F1" s="74"/>
      <c r="G1" s="74"/>
      <c r="H1" s="74"/>
      <c r="I1" s="74"/>
      <c r="J1" s="18"/>
    </row>
    <row r="2" spans="1:10" ht="13.5" customHeight="1">
      <c r="A2" s="17"/>
      <c r="B2" s="19"/>
      <c r="C2" s="20"/>
      <c r="D2" s="20"/>
      <c r="E2" s="20"/>
      <c r="F2" s="19"/>
      <c r="G2" s="19"/>
      <c r="H2" s="19"/>
      <c r="I2" s="19"/>
      <c r="J2" s="18"/>
    </row>
    <row r="3" spans="1:10" ht="13.5" customHeight="1">
      <c r="A3" s="17"/>
      <c r="B3" s="19"/>
      <c r="C3" s="20"/>
      <c r="D3" s="20"/>
      <c r="E3" s="20"/>
      <c r="F3" s="19"/>
      <c r="G3" s="33" t="s">
        <v>194</v>
      </c>
      <c r="H3" s="34" t="s">
        <v>205</v>
      </c>
      <c r="I3" s="32" t="s">
        <v>193</v>
      </c>
      <c r="J3" s="18"/>
    </row>
    <row r="4" spans="1:10" ht="8.25" customHeight="1">
      <c r="A4" s="17"/>
      <c r="B4" s="21"/>
      <c r="C4" s="75"/>
      <c r="D4" s="76"/>
      <c r="E4" s="76"/>
      <c r="F4" s="22"/>
      <c r="G4" s="23"/>
      <c r="H4" s="23"/>
      <c r="I4" s="23"/>
      <c r="J4" s="24"/>
    </row>
    <row r="5" spans="1:10" ht="18" customHeight="1">
      <c r="A5" s="17"/>
      <c r="B5" s="77" t="s">
        <v>195</v>
      </c>
      <c r="C5" s="77" t="s">
        <v>196</v>
      </c>
      <c r="D5" s="79"/>
      <c r="E5" s="77" t="s">
        <v>197</v>
      </c>
      <c r="F5" s="80"/>
      <c r="G5" s="82" t="s">
        <v>198</v>
      </c>
      <c r="H5" s="77"/>
      <c r="I5" s="84" t="s">
        <v>199</v>
      </c>
      <c r="J5" s="25"/>
    </row>
    <row r="6" spans="1:10" ht="18" customHeight="1">
      <c r="A6" s="17"/>
      <c r="B6" s="78"/>
      <c r="C6" s="35" t="s">
        <v>200</v>
      </c>
      <c r="D6" s="35" t="s">
        <v>201</v>
      </c>
      <c r="E6" s="78"/>
      <c r="F6" s="81"/>
      <c r="G6" s="83"/>
      <c r="H6" s="78"/>
      <c r="I6" s="85"/>
      <c r="J6" s="25"/>
    </row>
    <row r="7" spans="1:10">
      <c r="A7" s="17">
        <f t="array" ref="A7">SMALL(IF(记账凭证清单表!$N$4:$N$34=按凭证号查询凭证!$H$3,ROW($N$4:$N$34)),ROW(A1))</f>
        <v>12</v>
      </c>
      <c r="B7" s="36" t="str">
        <f>IF(ISERROR(A7),"",INDEX(记账凭证清单表!F:F,A7))</f>
        <v>购进b材料</v>
      </c>
      <c r="C7" s="36" t="str">
        <f>IF(ISERROR(A7),"",INDEX(记账凭证清单表!H:H,A7))</f>
        <v>购买材料</v>
      </c>
      <c r="D7" s="36" t="str">
        <f>IF(ISERROR(A7),"",INDEX(记账凭证清单表!I:I,A7))</f>
        <v>b材料</v>
      </c>
      <c r="E7" s="71">
        <f>IF(ISERROR(A7),"",INDEX(记账凭证清单表!K:K,A7))</f>
        <v>120000</v>
      </c>
      <c r="F7" s="72"/>
      <c r="G7" s="73">
        <f>IF(ISERROR(A7),"",INDEX(记账凭证清单表!L:L,A7))</f>
        <v>0</v>
      </c>
      <c r="H7" s="71"/>
      <c r="I7" s="37"/>
      <c r="J7" s="26"/>
    </row>
    <row r="8" spans="1:10">
      <c r="A8" s="17">
        <f t="array" ref="A8">SMALL(IF(记账凭证清单表!$N$4:$N$34=按凭证号查询凭证!$H$3,ROW($N$4:$N$34)),ROW(A2))</f>
        <v>13</v>
      </c>
      <c r="B8" s="36">
        <f>IF(ISERROR(A8),"",INDEX(记账凭证清单表!F:F,A8))</f>
        <v>0</v>
      </c>
      <c r="C8" s="36" t="str">
        <f>IF(ISERROR(A8),"",INDEX(记账凭证清单表!H:H,A8))</f>
        <v>应付账款</v>
      </c>
      <c r="D8" s="36">
        <f>IF(ISERROR(A8),"",INDEX(记账凭证清单表!I:I,A8))</f>
        <v>0</v>
      </c>
      <c r="E8" s="71">
        <f>IF(ISERROR(A8),"",INDEX(记账凭证清单表!K:K,A8))</f>
        <v>0</v>
      </c>
      <c r="F8" s="72"/>
      <c r="G8" s="73">
        <f>IF(ISERROR(A8),"",INDEX(记账凭证清单表!L:L,A8))</f>
        <v>120000</v>
      </c>
      <c r="H8" s="71"/>
      <c r="I8" s="37"/>
      <c r="J8" s="26"/>
    </row>
    <row r="9" spans="1:10">
      <c r="A9" s="17" t="e">
        <f t="array" ref="A9">SMALL(IF(记账凭证清单表!$N$4:$N$34=按凭证号查询凭证!$H$3,ROW($N$4:$N$34)),ROW(A3))</f>
        <v>#NUM!</v>
      </c>
      <c r="B9" s="36" t="str">
        <f>IF(ISERROR(A9),"",INDEX(记账凭证清单表!F:F,A9))</f>
        <v/>
      </c>
      <c r="C9" s="36" t="str">
        <f>IF(ISERROR(A9),"",INDEX(记账凭证清单表!H:H,A9))</f>
        <v/>
      </c>
      <c r="D9" s="36" t="str">
        <f>IF(ISERROR(A9),"",INDEX(记账凭证清单表!I:I,A9))</f>
        <v/>
      </c>
      <c r="E9" s="71" t="str">
        <f>IF(ISERROR(A9),"",INDEX(记账凭证清单表!K:K,A9))</f>
        <v/>
      </c>
      <c r="F9" s="72"/>
      <c r="G9" s="73" t="str">
        <f>IF(ISERROR(A9),"",INDEX(记账凭证清单表!L:L,A9))</f>
        <v/>
      </c>
      <c r="H9" s="71"/>
      <c r="I9" s="37"/>
      <c r="J9" s="26"/>
    </row>
    <row r="10" spans="1:10">
      <c r="A10" s="17" t="e">
        <f t="array" ref="A10">SMALL(IF(记账凭证清单表!$N$4:$N$34=按凭证号查询凭证!$H$3,ROW($N$4:$N$34)),ROW(A4))</f>
        <v>#NUM!</v>
      </c>
      <c r="B10" s="36" t="str">
        <f>IF(ISERROR(A10),"",INDEX(记账凭证清单表!F:F,A10))</f>
        <v/>
      </c>
      <c r="C10" s="36" t="str">
        <f>IF(ISERROR(A10),"",INDEX(记账凭证清单表!H:H,A10))</f>
        <v/>
      </c>
      <c r="D10" s="36" t="str">
        <f>IF(ISERROR(A10),"",INDEX(记账凭证清单表!I:I,A10))</f>
        <v/>
      </c>
      <c r="E10" s="71" t="str">
        <f>IF(ISERROR(A10),"",INDEX(记账凭证清单表!K:K,A10))</f>
        <v/>
      </c>
      <c r="F10" s="72"/>
      <c r="G10" s="73" t="str">
        <f>IF(ISERROR(A10),"",INDEX(记账凭证清单表!L:L,A10))</f>
        <v/>
      </c>
      <c r="H10" s="71"/>
      <c r="I10" s="37"/>
      <c r="J10" s="27"/>
    </row>
    <row r="11" spans="1:10">
      <c r="A11" s="17" t="e">
        <f t="array" ref="A11">SMALL(IF(记账凭证清单表!$N$4:$N$34=按凭证号查询凭证!$H$3,ROW($N$4:$N$34)),ROW(A5))</f>
        <v>#NUM!</v>
      </c>
      <c r="B11" s="36" t="str">
        <f>IF(ISERROR(A11),"",INDEX(记账凭证清单表!F:F,A11))</f>
        <v/>
      </c>
      <c r="C11" s="36" t="str">
        <f>IF(ISERROR(A11),"",INDEX(记账凭证清单表!H:H,A11))</f>
        <v/>
      </c>
      <c r="D11" s="36" t="str">
        <f>IF(ISERROR(A11),"",INDEX(记账凭证清单表!I:I,A11))</f>
        <v/>
      </c>
      <c r="E11" s="71" t="str">
        <f>IF(ISERROR(A11),"",INDEX(记账凭证清单表!K:K,A11))</f>
        <v/>
      </c>
      <c r="F11" s="72"/>
      <c r="G11" s="73" t="str">
        <f>IF(ISERROR(A11),"",INDEX(记账凭证清单表!L:L,A11))</f>
        <v/>
      </c>
      <c r="H11" s="71"/>
      <c r="I11" s="37"/>
      <c r="J11" s="26"/>
    </row>
    <row r="12" spans="1:10">
      <c r="A12" s="17" t="e">
        <f t="array" ref="A12">SMALL(IF(记账凭证清单表!$N$4:$N$34=按凭证号查询凭证!$H$3,ROW($N$4:$N$34)),ROW(A6))</f>
        <v>#NUM!</v>
      </c>
      <c r="B12" s="36" t="str">
        <f>IF(ISERROR(A12),"",INDEX(记账凭证清单表!F:F,A12))</f>
        <v/>
      </c>
      <c r="C12" s="36" t="str">
        <f>IF(ISERROR(A12),"",INDEX(记账凭证清单表!H:H,A12))</f>
        <v/>
      </c>
      <c r="D12" s="36" t="str">
        <f>IF(ISERROR(A12),"",INDEX(记账凭证清单表!I:I,A12))</f>
        <v/>
      </c>
      <c r="E12" s="71" t="str">
        <f>IF(ISERROR(A12),"",INDEX(记账凭证清单表!K:K,A12))</f>
        <v/>
      </c>
      <c r="F12" s="72"/>
      <c r="G12" s="73" t="str">
        <f>IF(ISERROR(A12),"",INDEX(记账凭证清单表!L:L,A12))</f>
        <v/>
      </c>
      <c r="H12" s="71"/>
      <c r="I12" s="38"/>
      <c r="J12" s="27"/>
    </row>
    <row r="13" spans="1:10">
      <c r="A13" s="17" t="e">
        <f t="array" ref="A13">SMALL(IF(记账凭证清单表!$N$4:$N$34=按凭证号查询凭证!$H$3,ROW($N$4:$N$34)),ROW(A7))</f>
        <v>#NUM!</v>
      </c>
      <c r="B13" s="36" t="str">
        <f>IF(ISERROR(A13),"",INDEX(记账凭证清单表!F:F,A13))</f>
        <v/>
      </c>
      <c r="C13" s="36" t="str">
        <f>IF(ISERROR(A13),"",INDEX(记账凭证清单表!H:H,A13))</f>
        <v/>
      </c>
      <c r="D13" s="36" t="str">
        <f>IF(ISERROR(A13),"",INDEX(记账凭证清单表!I:I,A13))</f>
        <v/>
      </c>
      <c r="E13" s="71" t="str">
        <f>IF(ISERROR(A13),"",INDEX(记账凭证清单表!K:K,A13))</f>
        <v/>
      </c>
      <c r="F13" s="72"/>
      <c r="G13" s="73" t="str">
        <f>IF(ISERROR(A13),"",INDEX(记账凭证清单表!L:L,A13))</f>
        <v/>
      </c>
      <c r="H13" s="71"/>
      <c r="I13" s="38"/>
      <c r="J13" s="27"/>
    </row>
    <row r="14" spans="1:10" ht="14.25">
      <c r="A14" s="17"/>
      <c r="B14" s="39" t="s">
        <v>203</v>
      </c>
      <c r="C14" s="86"/>
      <c r="D14" s="87"/>
      <c r="E14" s="88">
        <f>SUM(E7:F13)</f>
        <v>120000</v>
      </c>
      <c r="F14" s="89"/>
      <c r="G14" s="90">
        <f>SUM(G7:H13)</f>
        <v>120000</v>
      </c>
      <c r="H14" s="88"/>
      <c r="I14" s="40"/>
      <c r="J14" s="27"/>
    </row>
    <row r="15" spans="1:10">
      <c r="A15" s="16"/>
      <c r="B15" s="16"/>
      <c r="C15" s="16"/>
      <c r="D15" s="16"/>
      <c r="E15" s="16"/>
      <c r="F15" s="16"/>
      <c r="G15" s="16"/>
      <c r="H15" s="16"/>
      <c r="I15" s="16"/>
      <c r="J15" s="16"/>
    </row>
  </sheetData>
  <mergeCells count="24">
    <mergeCell ref="E13:F13"/>
    <mergeCell ref="G13:H13"/>
    <mergeCell ref="C14:D14"/>
    <mergeCell ref="E14:F14"/>
    <mergeCell ref="G14:H14"/>
    <mergeCell ref="E11:F11"/>
    <mergeCell ref="G11:H11"/>
    <mergeCell ref="E12:F12"/>
    <mergeCell ref="G12:H12"/>
    <mergeCell ref="E9:F9"/>
    <mergeCell ref="G9:H9"/>
    <mergeCell ref="E10:F10"/>
    <mergeCell ref="G10:H10"/>
    <mergeCell ref="E7:F7"/>
    <mergeCell ref="G7:H7"/>
    <mergeCell ref="E8:F8"/>
    <mergeCell ref="G8:H8"/>
    <mergeCell ref="B1:I1"/>
    <mergeCell ref="C4:E4"/>
    <mergeCell ref="B5:B6"/>
    <mergeCell ref="C5:D5"/>
    <mergeCell ref="E5:F6"/>
    <mergeCell ref="G5:H6"/>
    <mergeCell ref="I5:I6"/>
  </mergeCells>
  <phoneticPr fontId="1" type="noConversion"/>
  <dataValidations count="2">
    <dataValidation operator="notEqual" allowBlank="1" showInputMessage="1" showErrorMessage="1" errorTitle="Lad提示" error="请输入数字。" sqref="G14 E14"/>
    <dataValidation type="list" operator="greaterThan" allowBlank="1" showInputMessage="1" showErrorMessage="1" prompt="选择收、付类型" sqref="G3">
      <formula1>"现收字第,现付字第,银收字第,银付字第"</formula1>
    </dataValidation>
  </dataValidation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7"/>
  <sheetViews>
    <sheetView workbookViewId="0">
      <selection activeCell="H9" sqref="H9"/>
    </sheetView>
  </sheetViews>
  <sheetFormatPr defaultRowHeight="13.5"/>
  <cols>
    <col min="1" max="1" width="3.875" customWidth="1"/>
    <col min="3" max="3" width="13.5" customWidth="1"/>
    <col min="4" max="9" width="9.5" customWidth="1"/>
    <col min="10" max="10" width="4.5" customWidth="1"/>
  </cols>
  <sheetData>
    <row r="1" spans="1:10" ht="25.5" customHeight="1">
      <c r="A1" s="91" t="s">
        <v>214</v>
      </c>
      <c r="B1" s="91"/>
      <c r="C1" s="91"/>
      <c r="D1" s="91"/>
      <c r="E1" s="91"/>
      <c r="F1" s="91"/>
      <c r="G1" s="91"/>
      <c r="H1" s="91"/>
      <c r="I1" s="91"/>
      <c r="J1" s="91"/>
    </row>
    <row r="2" spans="1:10" ht="11.25" customHeight="1">
      <c r="A2" s="92" t="s">
        <v>213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7.5" customHeight="1">
      <c r="A3" s="41"/>
      <c r="B3" s="41"/>
      <c r="C3" s="41"/>
      <c r="D3" s="41"/>
      <c r="E3" s="41"/>
      <c r="F3" s="41"/>
      <c r="G3" s="41"/>
      <c r="H3" s="41"/>
      <c r="I3" s="41"/>
      <c r="J3" s="41"/>
    </row>
    <row r="4" spans="1:10" ht="7.5" customHeight="1">
      <c r="A4" s="41"/>
      <c r="B4" s="41"/>
      <c r="C4" s="41"/>
      <c r="D4" s="41"/>
      <c r="E4" s="41"/>
      <c r="F4" s="41"/>
      <c r="G4" s="41"/>
      <c r="H4" s="41"/>
      <c r="I4" s="41"/>
      <c r="J4" s="41"/>
    </row>
    <row r="5" spans="1:10" ht="7.5" customHeight="1" thickBot="1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ht="14.25">
      <c r="A6" s="41"/>
      <c r="B6" s="93" t="s">
        <v>206</v>
      </c>
      <c r="C6" s="95" t="s">
        <v>1</v>
      </c>
      <c r="D6" s="97" t="s">
        <v>207</v>
      </c>
      <c r="E6" s="98"/>
      <c r="F6" s="99" t="s">
        <v>208</v>
      </c>
      <c r="G6" s="97" t="s">
        <v>209</v>
      </c>
      <c r="H6" s="98"/>
      <c r="I6" s="99" t="s">
        <v>210</v>
      </c>
      <c r="J6" s="41"/>
    </row>
    <row r="7" spans="1:10" ht="15" thickBot="1">
      <c r="A7" s="41"/>
      <c r="B7" s="94"/>
      <c r="C7" s="96"/>
      <c r="D7" s="42" t="s">
        <v>211</v>
      </c>
      <c r="E7" s="43" t="s">
        <v>212</v>
      </c>
      <c r="F7" s="100"/>
      <c r="G7" s="42" t="s">
        <v>211</v>
      </c>
      <c r="H7" s="43" t="s">
        <v>212</v>
      </c>
      <c r="I7" s="100"/>
      <c r="J7" s="41"/>
    </row>
    <row r="8" spans="1:10">
      <c r="A8" s="41"/>
      <c r="B8" s="44" t="str">
        <f>总账科目!A3</f>
        <v>1001</v>
      </c>
      <c r="C8" s="45" t="str">
        <f>总账科目!B3</f>
        <v>现金</v>
      </c>
      <c r="D8" s="49">
        <v>5000</v>
      </c>
      <c r="E8" s="50">
        <v>0</v>
      </c>
      <c r="F8" s="56">
        <f>D8-E8</f>
        <v>5000</v>
      </c>
      <c r="G8" s="49">
        <f>SUMIF(记账凭证清单表!$H$3:$H$100,C8,记账凭证清单表!$K$3:$K$100)</f>
        <v>14500</v>
      </c>
      <c r="H8" s="50">
        <f>SUMIF(记账凭证清单表!$H$3:$H$100,C8,记账凭证清单表!$L$3:$L$100)</f>
        <v>30000</v>
      </c>
      <c r="I8" s="58">
        <f>F8+G8-H8</f>
        <v>-10500</v>
      </c>
      <c r="J8" s="41"/>
    </row>
    <row r="9" spans="1:10">
      <c r="A9" s="41"/>
      <c r="B9" s="47" t="str">
        <f>总账科目!A4</f>
        <v>1002</v>
      </c>
      <c r="C9" s="46" t="str">
        <f>总账科目!B4</f>
        <v>银行存款</v>
      </c>
      <c r="D9" s="51">
        <v>46750</v>
      </c>
      <c r="E9" s="52">
        <v>0</v>
      </c>
      <c r="F9" s="57">
        <f t="shared" ref="F9:F45" si="0">D9-E9</f>
        <v>46750</v>
      </c>
      <c r="G9" s="51">
        <f>SUMIF(记账凭证清单表!$H$3:$H$100,C9,记账凭证清单表!$K$3:$K$100)</f>
        <v>212300</v>
      </c>
      <c r="H9" s="52">
        <f>SUMIF(记账凭证清单表!$H$3:$H$100,C9,记账凭证清单表!$L$3:$L$100)</f>
        <v>5200</v>
      </c>
      <c r="I9" s="59">
        <f t="shared" ref="I9:I45" si="1">F9+G9-H9</f>
        <v>253850</v>
      </c>
      <c r="J9" s="41"/>
    </row>
    <row r="10" spans="1:10">
      <c r="A10" s="41"/>
      <c r="B10" s="47" t="str">
        <f>总账科目!A5</f>
        <v>1009</v>
      </c>
      <c r="C10" s="46" t="str">
        <f>总账科目!B5</f>
        <v>其他货币资金</v>
      </c>
      <c r="D10" s="51">
        <v>0</v>
      </c>
      <c r="E10" s="52">
        <v>0</v>
      </c>
      <c r="F10" s="57">
        <f t="shared" si="0"/>
        <v>0</v>
      </c>
      <c r="G10" s="51">
        <f>SUMIF(记账凭证清单表!$H$3:$H$100,C10,记账凭证清单表!$K$3:$K$100)</f>
        <v>0</v>
      </c>
      <c r="H10" s="52">
        <f>SUMIF(记账凭证清单表!$H$3:$H$100,C10,记账凭证清单表!$L$3:$L$100)</f>
        <v>0</v>
      </c>
      <c r="I10" s="59">
        <f t="shared" si="1"/>
        <v>0</v>
      </c>
      <c r="J10" s="41"/>
    </row>
    <row r="11" spans="1:10">
      <c r="A11" s="41"/>
      <c r="B11" s="47" t="str">
        <f>总账科目!A6</f>
        <v>1111</v>
      </c>
      <c r="C11" s="46" t="str">
        <f>总账科目!B6</f>
        <v>应收票据</v>
      </c>
      <c r="D11" s="51">
        <v>37000</v>
      </c>
      <c r="E11" s="52">
        <v>0</v>
      </c>
      <c r="F11" s="57">
        <f t="shared" si="0"/>
        <v>37000</v>
      </c>
      <c r="G11" s="51">
        <f>SUMIF(记账凭证清单表!$H$3:$H$100,C11,记账凭证清单表!$K$3:$K$100)</f>
        <v>0</v>
      </c>
      <c r="H11" s="52">
        <f>SUMIF(记账凭证清单表!$H$3:$H$100,C11,记账凭证清单表!$L$3:$L$100)</f>
        <v>7500</v>
      </c>
      <c r="I11" s="59">
        <f t="shared" si="1"/>
        <v>29500</v>
      </c>
      <c r="J11" s="41"/>
    </row>
    <row r="12" spans="1:10">
      <c r="A12" s="41"/>
      <c r="B12" s="47" t="str">
        <f>总账科目!A7</f>
        <v>1131</v>
      </c>
      <c r="C12" s="46" t="str">
        <f>总账科目!B7</f>
        <v>应收账款</v>
      </c>
      <c r="D12" s="51">
        <v>58100</v>
      </c>
      <c r="E12" s="52">
        <v>0</v>
      </c>
      <c r="F12" s="57">
        <f t="shared" si="0"/>
        <v>58100</v>
      </c>
      <c r="G12" s="51">
        <f>SUMIF(记账凭证清单表!$H$3:$H$100,C12,记账凭证清单表!$K$3:$K$100)</f>
        <v>66000</v>
      </c>
      <c r="H12" s="52">
        <f>SUMIF(记账凭证清单表!$H$3:$H$100,C12,记账凭证清单表!$L$3:$L$100)</f>
        <v>5500</v>
      </c>
      <c r="I12" s="59">
        <f t="shared" si="1"/>
        <v>118600</v>
      </c>
      <c r="J12" s="41"/>
    </row>
    <row r="13" spans="1:10">
      <c r="A13" s="41"/>
      <c r="B13" s="55" t="str">
        <f>总账科目!A8</f>
        <v>1133</v>
      </c>
      <c r="C13" s="46" t="str">
        <f>总账科目!B8</f>
        <v>其他应收款</v>
      </c>
      <c r="D13" s="51">
        <v>0</v>
      </c>
      <c r="E13" s="52">
        <v>0</v>
      </c>
      <c r="F13" s="57">
        <f t="shared" si="0"/>
        <v>0</v>
      </c>
      <c r="G13" s="51">
        <f>SUMIF(记账凭证清单表!$H$3:$H$100,C13,记账凭证清单表!$K$3:$K$100)</f>
        <v>500</v>
      </c>
      <c r="H13" s="52">
        <f>SUMIF(记账凭证清单表!$H$3:$H$100,C13,记账凭证清单表!$L$3:$L$100)</f>
        <v>0</v>
      </c>
      <c r="I13" s="59">
        <f t="shared" si="1"/>
        <v>500</v>
      </c>
      <c r="J13" s="41"/>
    </row>
    <row r="14" spans="1:10">
      <c r="A14" s="41"/>
      <c r="B14" s="55" t="str">
        <f>总账科目!A9</f>
        <v>1141</v>
      </c>
      <c r="C14" s="46" t="str">
        <f>总账科目!B9</f>
        <v>坏账准备</v>
      </c>
      <c r="D14" s="51">
        <v>0</v>
      </c>
      <c r="E14" s="52">
        <v>0</v>
      </c>
      <c r="F14" s="57">
        <f t="shared" si="0"/>
        <v>0</v>
      </c>
      <c r="G14" s="51">
        <f>SUMIF(记账凭证清单表!$H$3:$H$100,C14,记账凭证清单表!$K$3:$K$100)</f>
        <v>0</v>
      </c>
      <c r="H14" s="52">
        <f>SUMIF(记账凭证清单表!$H$3:$H$100,C14,记账凭证清单表!$L$3:$L$100)</f>
        <v>0</v>
      </c>
      <c r="I14" s="59">
        <f t="shared" si="1"/>
        <v>0</v>
      </c>
      <c r="J14" s="41"/>
    </row>
    <row r="15" spans="1:10">
      <c r="A15" s="41"/>
      <c r="B15" s="55" t="str">
        <f>总账科目!A10</f>
        <v>1211</v>
      </c>
      <c r="C15" s="46" t="str">
        <f>总账科目!B10</f>
        <v>购买材料</v>
      </c>
      <c r="D15" s="51">
        <v>150000</v>
      </c>
      <c r="E15" s="52">
        <v>0</v>
      </c>
      <c r="F15" s="57">
        <f t="shared" si="0"/>
        <v>150000</v>
      </c>
      <c r="G15" s="51">
        <f>SUMIF(记账凭证清单表!$H$3:$H$100,C15,记账凭证清单表!$K$3:$K$100)</f>
        <v>177500</v>
      </c>
      <c r="H15" s="52">
        <f>SUMIF(记账凭证清单表!$H$3:$H$100,C15,记账凭证清单表!$L$3:$L$100)</f>
        <v>0</v>
      </c>
      <c r="I15" s="59">
        <f t="shared" si="1"/>
        <v>327500</v>
      </c>
      <c r="J15" s="41"/>
    </row>
    <row r="16" spans="1:10">
      <c r="A16" s="41"/>
      <c r="B16" s="55" t="str">
        <f>总账科目!A11</f>
        <v>1243</v>
      </c>
      <c r="C16" s="46" t="str">
        <f>总账科目!B11</f>
        <v>库存商品</v>
      </c>
      <c r="D16" s="51">
        <v>80000</v>
      </c>
      <c r="E16" s="52">
        <v>0</v>
      </c>
      <c r="F16" s="57">
        <f t="shared" si="0"/>
        <v>80000</v>
      </c>
      <c r="G16" s="51">
        <f>SUMIF(记账凭证清单表!$H$3:$H$100,C16,记账凭证清单表!$K$3:$K$100)</f>
        <v>0</v>
      </c>
      <c r="H16" s="52">
        <f>SUMIF(记账凭证清单表!$H$3:$H$100,C16,记账凭证清单表!$L$3:$L$100)</f>
        <v>0</v>
      </c>
      <c r="I16" s="59">
        <f t="shared" si="1"/>
        <v>80000</v>
      </c>
      <c r="J16" s="41"/>
    </row>
    <row r="17" spans="1:10">
      <c r="A17" s="41"/>
      <c r="B17" s="55" t="str">
        <f>总账科目!A12</f>
        <v>1301</v>
      </c>
      <c r="C17" s="46" t="str">
        <f>总账科目!B12</f>
        <v>待摊费用</v>
      </c>
      <c r="D17" s="51">
        <v>15000</v>
      </c>
      <c r="E17" s="52">
        <v>0</v>
      </c>
      <c r="F17" s="57">
        <f t="shared" si="0"/>
        <v>15000</v>
      </c>
      <c r="G17" s="51">
        <f>SUMIF(记账凭证清单表!$H$3:$H$100,C17,记账凭证清单表!$K$3:$K$100)</f>
        <v>0</v>
      </c>
      <c r="H17" s="52">
        <f>SUMIF(记账凭证清单表!$H$3:$H$100,C17,记账凭证清单表!$L$3:$L$100)</f>
        <v>0</v>
      </c>
      <c r="I17" s="59">
        <f t="shared" si="1"/>
        <v>15000</v>
      </c>
      <c r="J17" s="41"/>
    </row>
    <row r="18" spans="1:10">
      <c r="A18" s="41"/>
      <c r="B18" s="55" t="str">
        <f>总账科目!A13</f>
        <v>1501</v>
      </c>
      <c r="C18" s="46" t="str">
        <f>总账科目!B13</f>
        <v>固定资产</v>
      </c>
      <c r="D18" s="51">
        <v>380000</v>
      </c>
      <c r="E18" s="52">
        <v>0</v>
      </c>
      <c r="F18" s="57">
        <f t="shared" si="0"/>
        <v>380000</v>
      </c>
      <c r="G18" s="51">
        <f>SUMIF(记账凭证清单表!$H$3:$H$100,C18,记账凭证清单表!$K$3:$K$100)</f>
        <v>0</v>
      </c>
      <c r="H18" s="52">
        <f>SUMIF(记账凭证清单表!$H$3:$H$100,C18,记账凭证清单表!$L$3:$L$100)</f>
        <v>0</v>
      </c>
      <c r="I18" s="59">
        <f t="shared" si="1"/>
        <v>380000</v>
      </c>
      <c r="J18" s="41"/>
    </row>
    <row r="19" spans="1:10">
      <c r="A19" s="41"/>
      <c r="B19" s="55" t="str">
        <f>总账科目!A14</f>
        <v>1502</v>
      </c>
      <c r="C19" s="46" t="str">
        <f>总账科目!B14</f>
        <v>累计折旧</v>
      </c>
      <c r="D19" s="51">
        <v>0</v>
      </c>
      <c r="E19" s="52">
        <v>56850</v>
      </c>
      <c r="F19" s="57">
        <f t="shared" si="0"/>
        <v>-56850</v>
      </c>
      <c r="G19" s="51">
        <f>SUMIF(记账凭证清单表!$H$3:$H$100,C19,记账凭证清单表!$K$3:$K$100)</f>
        <v>0</v>
      </c>
      <c r="H19" s="52">
        <f>SUMIF(记账凭证清单表!$H$3:$H$100,C19,记账凭证清单表!$L$3:$L$100)</f>
        <v>0</v>
      </c>
      <c r="I19" s="59">
        <f t="shared" si="1"/>
        <v>-56850</v>
      </c>
      <c r="J19" s="41"/>
    </row>
    <row r="20" spans="1:10">
      <c r="A20" s="41"/>
      <c r="B20" s="55" t="str">
        <f>总账科目!A15</f>
        <v>1911</v>
      </c>
      <c r="C20" s="46" t="str">
        <f>总账科目!B15</f>
        <v>待处理财产损溢</v>
      </c>
      <c r="D20" s="51">
        <v>1050</v>
      </c>
      <c r="E20" s="52">
        <v>0</v>
      </c>
      <c r="F20" s="57">
        <f t="shared" si="0"/>
        <v>1050</v>
      </c>
      <c r="G20" s="51">
        <f>SUMIF(记账凭证清单表!$H$3:$H$100,C20,记账凭证清单表!$K$3:$K$100)</f>
        <v>0</v>
      </c>
      <c r="H20" s="52">
        <f>SUMIF(记账凭证清单表!$H$3:$H$100,C20,记账凭证清单表!$L$3:$L$100)</f>
        <v>300</v>
      </c>
      <c r="I20" s="59">
        <f t="shared" si="1"/>
        <v>750</v>
      </c>
      <c r="J20" s="41"/>
    </row>
    <row r="21" spans="1:10">
      <c r="A21" s="41"/>
      <c r="B21" s="55" t="str">
        <f>总账科目!A16</f>
        <v>2101</v>
      </c>
      <c r="C21" s="46" t="str">
        <f>总账科目!B16</f>
        <v>短期借款</v>
      </c>
      <c r="D21" s="51">
        <v>0</v>
      </c>
      <c r="E21" s="52">
        <v>0</v>
      </c>
      <c r="F21" s="57">
        <f t="shared" si="0"/>
        <v>0</v>
      </c>
      <c r="G21" s="51">
        <f>SUMIF(记账凭证清单表!$H$3:$H$100,C21,记账凭证清单表!$K$3:$K$100)</f>
        <v>0</v>
      </c>
      <c r="H21" s="52">
        <f>SUMIF(记账凭证清单表!$H$3:$H$100,C21,记账凭证清单表!$L$3:$L$100)</f>
        <v>0</v>
      </c>
      <c r="I21" s="59">
        <f t="shared" si="1"/>
        <v>0</v>
      </c>
      <c r="J21" s="41"/>
    </row>
    <row r="22" spans="1:10">
      <c r="A22" s="41"/>
      <c r="B22" s="55" t="str">
        <f>总账科目!A17</f>
        <v>2111</v>
      </c>
      <c r="C22" s="46" t="str">
        <f>总账科目!B17</f>
        <v>应付票据</v>
      </c>
      <c r="D22" s="51">
        <v>0</v>
      </c>
      <c r="E22" s="52">
        <v>0</v>
      </c>
      <c r="F22" s="57">
        <f t="shared" si="0"/>
        <v>0</v>
      </c>
      <c r="G22" s="51">
        <f>SUMIF(记账凭证清单表!$H$3:$H$100,C22,记账凭证清单表!$K$3:$K$100)</f>
        <v>0</v>
      </c>
      <c r="H22" s="52">
        <f>SUMIF(记账凭证清单表!$H$3:$H$100,C22,记账凭证清单表!$L$3:$L$100)</f>
        <v>0</v>
      </c>
      <c r="I22" s="59">
        <f t="shared" si="1"/>
        <v>0</v>
      </c>
      <c r="J22" s="41"/>
    </row>
    <row r="23" spans="1:10">
      <c r="A23" s="41"/>
      <c r="B23" s="55" t="str">
        <f>总账科目!A18</f>
        <v>2121</v>
      </c>
      <c r="C23" s="46" t="str">
        <f>总账科目!B18</f>
        <v>应付账款</v>
      </c>
      <c r="D23" s="51">
        <v>0</v>
      </c>
      <c r="E23" s="52">
        <v>24800</v>
      </c>
      <c r="F23" s="57">
        <f t="shared" si="0"/>
        <v>-24800</v>
      </c>
      <c r="G23" s="51">
        <f>SUMIF(记账凭证清单表!$H$3:$H$100,C23,记账凭证清单表!$K$3:$K$100)</f>
        <v>3200</v>
      </c>
      <c r="H23" s="52">
        <f>SUMIF(记账凭证清单表!$H$3:$H$100,C23,记账凭证清单表!$L$3:$L$100)</f>
        <v>170000</v>
      </c>
      <c r="I23" s="59">
        <f t="shared" si="1"/>
        <v>-191600</v>
      </c>
      <c r="J23" s="41"/>
    </row>
    <row r="24" spans="1:10">
      <c r="A24" s="41"/>
      <c r="B24" s="55" t="str">
        <f>总账科目!A19</f>
        <v>2151</v>
      </c>
      <c r="C24" s="46" t="str">
        <f>总账科目!B19</f>
        <v>应付工资</v>
      </c>
      <c r="D24" s="51">
        <v>0</v>
      </c>
      <c r="E24" s="52">
        <v>0</v>
      </c>
      <c r="F24" s="57">
        <f t="shared" si="0"/>
        <v>0</v>
      </c>
      <c r="G24" s="51">
        <f>SUMIF(记账凭证清单表!$H$3:$H$100,C24,记账凭证清单表!$K$3:$K$100)</f>
        <v>28000</v>
      </c>
      <c r="H24" s="52">
        <f>SUMIF(记账凭证清单表!$H$3:$H$100,C24,记账凭证清单表!$L$3:$L$100)</f>
        <v>0</v>
      </c>
      <c r="I24" s="59">
        <f t="shared" si="1"/>
        <v>28000</v>
      </c>
      <c r="J24" s="41"/>
    </row>
    <row r="25" spans="1:10">
      <c r="A25" s="41"/>
      <c r="B25" s="55" t="str">
        <f>总账科目!A20</f>
        <v>2153</v>
      </c>
      <c r="C25" s="46" t="str">
        <f>总账科目!B20</f>
        <v>应付福利费</v>
      </c>
      <c r="D25" s="51">
        <v>0</v>
      </c>
      <c r="E25" s="52">
        <v>0</v>
      </c>
      <c r="F25" s="57">
        <f t="shared" si="0"/>
        <v>0</v>
      </c>
      <c r="G25" s="51">
        <f>SUMIF(记账凭证清单表!$H$3:$H$100,C25,记账凭证清单表!$K$3:$K$100)</f>
        <v>0</v>
      </c>
      <c r="H25" s="52">
        <f>SUMIF(记账凭证清单表!$H$3:$H$100,C25,记账凭证清单表!$L$3:$L$100)</f>
        <v>0</v>
      </c>
      <c r="I25" s="59">
        <f t="shared" si="1"/>
        <v>0</v>
      </c>
      <c r="J25" s="41"/>
    </row>
    <row r="26" spans="1:10">
      <c r="A26" s="41"/>
      <c r="B26" s="55" t="str">
        <f>总账科目!A21</f>
        <v>2161</v>
      </c>
      <c r="C26" s="46" t="str">
        <f>总账科目!B21</f>
        <v>应付股利</v>
      </c>
      <c r="D26" s="51">
        <v>0</v>
      </c>
      <c r="E26" s="52">
        <v>20500</v>
      </c>
      <c r="F26" s="57">
        <f t="shared" si="0"/>
        <v>-20500</v>
      </c>
      <c r="G26" s="51">
        <f>SUMIF(记账凭证清单表!$H$3:$H$100,C26,记账凭证清单表!$K$3:$K$100)</f>
        <v>0</v>
      </c>
      <c r="H26" s="52">
        <f>SUMIF(记账凭证清单表!$H$3:$H$100,C26,记账凭证清单表!$L$3:$L$100)</f>
        <v>0</v>
      </c>
      <c r="I26" s="59">
        <f t="shared" si="1"/>
        <v>-20500</v>
      </c>
      <c r="J26" s="41"/>
    </row>
    <row r="27" spans="1:10">
      <c r="A27" s="41"/>
      <c r="B27" s="55" t="str">
        <f>总账科目!A22</f>
        <v>2171</v>
      </c>
      <c r="C27" s="46" t="str">
        <f>总账科目!B22</f>
        <v>应交税金</v>
      </c>
      <c r="D27" s="51">
        <v>0</v>
      </c>
      <c r="E27" s="52">
        <v>34100</v>
      </c>
      <c r="F27" s="57">
        <f t="shared" si="0"/>
        <v>-34100</v>
      </c>
      <c r="G27" s="51">
        <f>SUMIF(记账凭证清单表!$H$3:$H$100,C27,记账凭证清单表!$K$3:$K$100)</f>
        <v>0</v>
      </c>
      <c r="H27" s="52">
        <f>SUMIF(记账凭证清单表!$H$3:$H$100,C27,记账凭证清单表!$L$3:$L$100)</f>
        <v>0</v>
      </c>
      <c r="I27" s="59">
        <f t="shared" si="1"/>
        <v>-34100</v>
      </c>
      <c r="J27" s="41"/>
    </row>
    <row r="28" spans="1:10">
      <c r="A28" s="41"/>
      <c r="B28" s="55" t="str">
        <f>总账科目!A23</f>
        <v>2181</v>
      </c>
      <c r="C28" s="46" t="str">
        <f>总账科目!B23</f>
        <v>其他应付款</v>
      </c>
      <c r="D28" s="51">
        <v>0</v>
      </c>
      <c r="E28" s="52">
        <v>400</v>
      </c>
      <c r="F28" s="57">
        <f t="shared" si="0"/>
        <v>-400</v>
      </c>
      <c r="G28" s="51">
        <f>SUMIF(记账凭证清单表!$H$3:$H$100,C28,记账凭证清单表!$K$3:$K$100)</f>
        <v>0</v>
      </c>
      <c r="H28" s="52">
        <f>SUMIF(记账凭证清单表!$H$3:$H$100,C28,记账凭证清单表!$L$3:$L$100)</f>
        <v>0</v>
      </c>
      <c r="I28" s="59">
        <f t="shared" si="1"/>
        <v>-400</v>
      </c>
      <c r="J28" s="41"/>
    </row>
    <row r="29" spans="1:10">
      <c r="A29" s="41"/>
      <c r="B29" s="55" t="str">
        <f>总账科目!A24</f>
        <v>2191</v>
      </c>
      <c r="C29" s="46" t="str">
        <f>总账科目!B24</f>
        <v>预提费用</v>
      </c>
      <c r="D29" s="51">
        <v>0</v>
      </c>
      <c r="E29" s="52">
        <v>2000</v>
      </c>
      <c r="F29" s="57">
        <f t="shared" si="0"/>
        <v>-2000</v>
      </c>
      <c r="G29" s="51">
        <f>SUMIF(记账凭证清单表!$H$3:$H$100,C29,记账凭证清单表!$K$3:$K$100)</f>
        <v>0</v>
      </c>
      <c r="H29" s="52">
        <f>SUMIF(记账凭证清单表!$H$3:$H$100,C29,记账凭证清单表!$L$3:$L$100)</f>
        <v>0</v>
      </c>
      <c r="I29" s="59">
        <f t="shared" si="1"/>
        <v>-2000</v>
      </c>
      <c r="J29" s="41"/>
    </row>
    <row r="30" spans="1:10">
      <c r="A30" s="41"/>
      <c r="B30" s="55" t="str">
        <f>总账科目!A25</f>
        <v>3101</v>
      </c>
      <c r="C30" s="46" t="str">
        <f>总账科目!B25</f>
        <v>实收资本(或股本)</v>
      </c>
      <c r="D30" s="51">
        <v>0</v>
      </c>
      <c r="E30" s="52">
        <v>500000</v>
      </c>
      <c r="F30" s="57">
        <f t="shared" si="0"/>
        <v>-500000</v>
      </c>
      <c r="G30" s="51">
        <f>SUMIF(记账凭证清单表!$H$3:$H$100,C30,记账凭证清单表!$K$3:$K$100)</f>
        <v>0</v>
      </c>
      <c r="H30" s="52">
        <f>SUMIF(记账凭证清单表!$H$3:$H$100,C30,记账凭证清单表!$L$3:$L$100)</f>
        <v>0</v>
      </c>
      <c r="I30" s="59">
        <f t="shared" si="1"/>
        <v>-500000</v>
      </c>
      <c r="J30" s="41"/>
    </row>
    <row r="31" spans="1:10">
      <c r="A31" s="41"/>
      <c r="B31" s="55" t="str">
        <f>总账科目!A26</f>
        <v>3121</v>
      </c>
      <c r="C31" s="46" t="str">
        <f>总账科目!B26</f>
        <v>盈余公积</v>
      </c>
      <c r="D31" s="51">
        <v>0</v>
      </c>
      <c r="E31" s="52">
        <v>32000</v>
      </c>
      <c r="F31" s="57">
        <f t="shared" si="0"/>
        <v>-32000</v>
      </c>
      <c r="G31" s="51">
        <f>SUMIF(记账凭证清单表!$H$3:$H$100,C31,记账凭证清单表!$K$3:$K$100)</f>
        <v>0</v>
      </c>
      <c r="H31" s="52">
        <f>SUMIF(记账凭证清单表!$H$3:$H$100,C31,记账凭证清单表!$L$3:$L$100)</f>
        <v>0</v>
      </c>
      <c r="I31" s="59">
        <f t="shared" si="1"/>
        <v>-32000</v>
      </c>
      <c r="J31" s="41"/>
    </row>
    <row r="32" spans="1:10">
      <c r="A32" s="41"/>
      <c r="B32" s="55" t="str">
        <f>总账科目!A27</f>
        <v>3131</v>
      </c>
      <c r="C32" s="46" t="str">
        <f>总账科目!B27</f>
        <v>本年利润</v>
      </c>
      <c r="D32" s="51">
        <v>0</v>
      </c>
      <c r="E32" s="52">
        <v>160000</v>
      </c>
      <c r="F32" s="57">
        <f t="shared" si="0"/>
        <v>-160000</v>
      </c>
      <c r="G32" s="51">
        <f>SUMIF(记账凭证清单表!$H$3:$H$100,C32,记账凭证清单表!$K$3:$K$100)</f>
        <v>0</v>
      </c>
      <c r="H32" s="52">
        <f>SUMIF(记账凭证清单表!$H$3:$H$100,C32,记账凭证清单表!$L$3:$L$100)</f>
        <v>0</v>
      </c>
      <c r="I32" s="59">
        <f t="shared" si="1"/>
        <v>-160000</v>
      </c>
      <c r="J32" s="41"/>
    </row>
    <row r="33" spans="1:10">
      <c r="A33" s="41"/>
      <c r="B33" s="55" t="str">
        <f>总账科目!A28</f>
        <v>3141</v>
      </c>
      <c r="C33" s="46" t="str">
        <f>总账科目!B28</f>
        <v>利润分配</v>
      </c>
      <c r="D33" s="51">
        <v>2250</v>
      </c>
      <c r="E33" s="52">
        <v>0</v>
      </c>
      <c r="F33" s="57">
        <f t="shared" si="0"/>
        <v>2250</v>
      </c>
      <c r="G33" s="51">
        <f>SUMIF(记账凭证清单表!$H$3:$H$100,C33,记账凭证清单表!$K$3:$K$100)</f>
        <v>0</v>
      </c>
      <c r="H33" s="52">
        <f>SUMIF(记账凭证清单表!$H$3:$H$100,C33,记账凭证清单表!$L$3:$L$100)</f>
        <v>0</v>
      </c>
      <c r="I33" s="59">
        <f t="shared" si="1"/>
        <v>2250</v>
      </c>
      <c r="J33" s="41"/>
    </row>
    <row r="34" spans="1:10">
      <c r="A34" s="41"/>
      <c r="B34" s="55" t="str">
        <f>总账科目!A29</f>
        <v>4101</v>
      </c>
      <c r="C34" s="46" t="str">
        <f>总账科目!B29</f>
        <v>生产成本</v>
      </c>
      <c r="D34" s="51">
        <v>55500</v>
      </c>
      <c r="E34" s="52">
        <v>0</v>
      </c>
      <c r="F34" s="57">
        <f t="shared" si="0"/>
        <v>55500</v>
      </c>
      <c r="G34" s="51">
        <f>SUMIF(记账凭证清单表!$H$3:$H$100,C34,记账凭证清单表!$K$3:$K$100)</f>
        <v>0</v>
      </c>
      <c r="H34" s="52">
        <f>SUMIF(记账凭证清单表!$H$3:$H$100,C34,记账凭证清单表!$L$3:$L$100)</f>
        <v>0</v>
      </c>
      <c r="I34" s="59">
        <f t="shared" si="1"/>
        <v>55500</v>
      </c>
      <c r="J34" s="41"/>
    </row>
    <row r="35" spans="1:10">
      <c r="A35" s="41"/>
      <c r="B35" s="55" t="str">
        <f>总账科目!A30</f>
        <v>4105</v>
      </c>
      <c r="C35" s="46" t="str">
        <f>总账科目!B30</f>
        <v>制造费用</v>
      </c>
      <c r="D35" s="51">
        <v>0</v>
      </c>
      <c r="E35" s="52">
        <v>0</v>
      </c>
      <c r="F35" s="57">
        <f t="shared" si="0"/>
        <v>0</v>
      </c>
      <c r="G35" s="51">
        <f>SUMIF(记账凭证清单表!$H$3:$H$100,C35,记账凭证清单表!$K$3:$K$100)</f>
        <v>0</v>
      </c>
      <c r="H35" s="52">
        <f>SUMIF(记账凭证清单表!$H$3:$H$100,C35,记账凭证清单表!$L$3:$L$100)</f>
        <v>0</v>
      </c>
      <c r="I35" s="59">
        <f t="shared" si="1"/>
        <v>0</v>
      </c>
      <c r="J35" s="41"/>
    </row>
    <row r="36" spans="1:10">
      <c r="A36" s="41"/>
      <c r="B36" s="55" t="str">
        <f>总账科目!A31</f>
        <v>5101</v>
      </c>
      <c r="C36" s="46" t="str">
        <f>总账科目!B31</f>
        <v>主营业务收入</v>
      </c>
      <c r="D36" s="51">
        <v>0</v>
      </c>
      <c r="E36" s="52">
        <v>0</v>
      </c>
      <c r="F36" s="57">
        <f t="shared" si="0"/>
        <v>0</v>
      </c>
      <c r="G36" s="51">
        <f>SUMIF(记账凭证清单表!$H$3:$H$100,C36,记账凭证清单表!$K$3:$K$100)</f>
        <v>0</v>
      </c>
      <c r="H36" s="52">
        <f>SUMIF(记账凭证清单表!$H$3:$H$100,C36,记账凭证清单表!$L$3:$L$100)</f>
        <v>283500</v>
      </c>
      <c r="I36" s="59">
        <f t="shared" si="1"/>
        <v>-283500</v>
      </c>
      <c r="J36" s="41"/>
    </row>
    <row r="37" spans="1:10">
      <c r="A37" s="41"/>
      <c r="B37" s="55" t="str">
        <f>总账科目!A32</f>
        <v>5102</v>
      </c>
      <c r="C37" s="46" t="str">
        <f>总账科目!B32</f>
        <v>其他业务收入</v>
      </c>
      <c r="D37" s="51">
        <v>0</v>
      </c>
      <c r="E37" s="52">
        <v>0</v>
      </c>
      <c r="F37" s="57">
        <f t="shared" si="0"/>
        <v>0</v>
      </c>
      <c r="G37" s="51">
        <f>SUMIF(记账凭证清单表!$H$3:$H$100,C37,记账凭证清单表!$K$3:$K$100)</f>
        <v>0</v>
      </c>
      <c r="H37" s="52">
        <f>SUMIF(记账凭证清单表!$H$3:$H$100,C37,记账凭证清单表!$L$3:$L$100)</f>
        <v>0</v>
      </c>
      <c r="I37" s="59">
        <f t="shared" si="1"/>
        <v>0</v>
      </c>
      <c r="J37" s="41"/>
    </row>
    <row r="38" spans="1:10">
      <c r="A38" s="41"/>
      <c r="B38" s="55" t="str">
        <f>总账科目!A33</f>
        <v>5201</v>
      </c>
      <c r="C38" s="46" t="str">
        <f>总账科目!B33</f>
        <v>投资收益</v>
      </c>
      <c r="D38" s="51">
        <v>0</v>
      </c>
      <c r="E38" s="52">
        <v>0</v>
      </c>
      <c r="F38" s="57">
        <f t="shared" si="0"/>
        <v>0</v>
      </c>
      <c r="G38" s="51">
        <f>SUMIF(记账凭证清单表!$H$3:$H$100,C38,记账凭证清单表!$K$3:$K$100)</f>
        <v>0</v>
      </c>
      <c r="H38" s="52">
        <f>SUMIF(记账凭证清单表!$H$3:$H$100,C38,记账凭证清单表!$L$3:$L$100)</f>
        <v>0</v>
      </c>
      <c r="I38" s="59">
        <f t="shared" si="1"/>
        <v>0</v>
      </c>
      <c r="J38" s="41"/>
    </row>
    <row r="39" spans="1:10">
      <c r="A39" s="41"/>
      <c r="B39" s="55" t="str">
        <f>总账科目!A34</f>
        <v>5301</v>
      </c>
      <c r="C39" s="46" t="str">
        <f>总账科目!B34</f>
        <v>营业外收入</v>
      </c>
      <c r="D39" s="51">
        <v>0</v>
      </c>
      <c r="E39" s="52">
        <v>0</v>
      </c>
      <c r="F39" s="57">
        <f t="shared" si="0"/>
        <v>0</v>
      </c>
      <c r="G39" s="51">
        <f>SUMIF(记账凭证清单表!$H$3:$H$100,C39,记账凭证清单表!$K$3:$K$100)</f>
        <v>0</v>
      </c>
      <c r="H39" s="52">
        <f>SUMIF(记账凭证清单表!$H$3:$H$100,C39,记账凭证清单表!$L$3:$L$100)</f>
        <v>0</v>
      </c>
      <c r="I39" s="59">
        <f t="shared" si="1"/>
        <v>0</v>
      </c>
      <c r="J39" s="41"/>
    </row>
    <row r="40" spans="1:10">
      <c r="A40" s="41"/>
      <c r="B40" s="55" t="str">
        <f>总账科目!A35</f>
        <v>5401</v>
      </c>
      <c r="C40" s="46" t="str">
        <f>总账科目!B35</f>
        <v>主营业务成本</v>
      </c>
      <c r="D40" s="51">
        <v>0</v>
      </c>
      <c r="E40" s="52">
        <v>0</v>
      </c>
      <c r="F40" s="57">
        <f t="shared" si="0"/>
        <v>0</v>
      </c>
      <c r="G40" s="51">
        <f>SUMIF(记账凭证清单表!$H$3:$H$100,C40,记账凭证清单表!$K$3:$K$100)</f>
        <v>0</v>
      </c>
      <c r="H40" s="52">
        <f>SUMIF(记账凭证清单表!$H$3:$H$100,C40,记账凭证清单表!$L$3:$L$100)</f>
        <v>0</v>
      </c>
      <c r="I40" s="59">
        <f t="shared" si="1"/>
        <v>0</v>
      </c>
      <c r="J40" s="41"/>
    </row>
    <row r="41" spans="1:10">
      <c r="A41" s="41"/>
      <c r="B41" s="55" t="str">
        <f>总账科目!A36</f>
        <v>5501</v>
      </c>
      <c r="C41" s="46" t="str">
        <f>总账科目!B36</f>
        <v>营业费用</v>
      </c>
      <c r="D41" s="51">
        <v>0</v>
      </c>
      <c r="E41" s="52">
        <v>0</v>
      </c>
      <c r="F41" s="57">
        <f t="shared" si="0"/>
        <v>0</v>
      </c>
      <c r="G41" s="51">
        <f>SUMIF(记账凭证清单表!$H$3:$H$100,C41,记账凭证清单表!$K$3:$K$100)</f>
        <v>0</v>
      </c>
      <c r="H41" s="52">
        <f>SUMIF(记账凭证清单表!$H$3:$H$100,C41,记账凭证清单表!$L$3:$L$100)</f>
        <v>0</v>
      </c>
      <c r="I41" s="59">
        <f t="shared" si="1"/>
        <v>0</v>
      </c>
      <c r="J41" s="41"/>
    </row>
    <row r="42" spans="1:10">
      <c r="A42" s="41"/>
      <c r="B42" s="55" t="str">
        <f>总账科目!A37</f>
        <v>5502</v>
      </c>
      <c r="C42" s="46" t="str">
        <f>总账科目!B37</f>
        <v>管理费用</v>
      </c>
      <c r="D42" s="51">
        <v>0</v>
      </c>
      <c r="E42" s="52">
        <v>0</v>
      </c>
      <c r="F42" s="57">
        <f t="shared" si="0"/>
        <v>0</v>
      </c>
      <c r="G42" s="51">
        <f>SUMIF(记账凭证清单表!$H$3:$H$100,C42,记账凭证清单表!$K$3:$K$100)</f>
        <v>0</v>
      </c>
      <c r="H42" s="52">
        <f>SUMIF(记账凭证清单表!$H$3:$H$100,C42,记账凭证清单表!$L$3:$L$100)</f>
        <v>0</v>
      </c>
      <c r="I42" s="59">
        <f t="shared" si="1"/>
        <v>0</v>
      </c>
      <c r="J42" s="41"/>
    </row>
    <row r="43" spans="1:10">
      <c r="A43" s="41"/>
      <c r="B43" s="55" t="str">
        <f>总账科目!A38</f>
        <v>5503</v>
      </c>
      <c r="C43" s="46" t="str">
        <f>总账科目!B38</f>
        <v>财务费用</v>
      </c>
      <c r="D43" s="51">
        <v>0</v>
      </c>
      <c r="E43" s="52">
        <v>0</v>
      </c>
      <c r="F43" s="57">
        <f t="shared" si="0"/>
        <v>0</v>
      </c>
      <c r="G43" s="51">
        <f>SUMIF(记账凭证清单表!$H$3:$H$100,C43,记账凭证清单表!$K$3:$K$100)</f>
        <v>0</v>
      </c>
      <c r="H43" s="52">
        <f>SUMIF(记账凭证清单表!$H$3:$H$100,C43,记账凭证清单表!$L$3:$L$100)</f>
        <v>0</v>
      </c>
      <c r="I43" s="59">
        <f t="shared" si="1"/>
        <v>0</v>
      </c>
      <c r="J43" s="41"/>
    </row>
    <row r="44" spans="1:10">
      <c r="A44" s="41"/>
      <c r="B44" s="55" t="str">
        <f>总账科目!A39</f>
        <v>5601</v>
      </c>
      <c r="C44" s="46" t="str">
        <f>总账科目!B39</f>
        <v>营业外支出</v>
      </c>
      <c r="D44" s="51">
        <v>0</v>
      </c>
      <c r="E44" s="52">
        <v>0</v>
      </c>
      <c r="F44" s="57">
        <f t="shared" si="0"/>
        <v>0</v>
      </c>
      <c r="G44" s="51">
        <f>SUMIF(记账凭证清单表!$H$3:$H$100,C44,记账凭证清单表!$K$3:$K$100)</f>
        <v>0</v>
      </c>
      <c r="H44" s="52">
        <f>SUMIF(记账凭证清单表!$H$3:$H$100,C44,记账凭证清单表!$L$3:$L$100)</f>
        <v>0</v>
      </c>
      <c r="I44" s="59">
        <f t="shared" si="1"/>
        <v>0</v>
      </c>
      <c r="J44" s="41"/>
    </row>
    <row r="45" spans="1:10" ht="14.25" thickBot="1">
      <c r="A45" s="41"/>
      <c r="B45" s="55" t="str">
        <f>总账科目!A40</f>
        <v>5701</v>
      </c>
      <c r="C45" s="46" t="str">
        <f>总账科目!B40</f>
        <v>所得税</v>
      </c>
      <c r="D45" s="53">
        <v>0</v>
      </c>
      <c r="E45" s="54">
        <v>0</v>
      </c>
      <c r="F45" s="57">
        <f t="shared" si="0"/>
        <v>0</v>
      </c>
      <c r="G45" s="51">
        <f>SUMIF(记账凭证清单表!$H$3:$H$100,C45,记账凭证清单表!$K$3:$K$100)</f>
        <v>0</v>
      </c>
      <c r="H45" s="52">
        <f>SUMIF(记账凭证清单表!$H$3:$H$100,C45,记账凭证清单表!$L$3:$L$100)</f>
        <v>0</v>
      </c>
      <c r="I45" s="59">
        <f t="shared" si="1"/>
        <v>0</v>
      </c>
      <c r="J45" s="41"/>
    </row>
    <row r="46" spans="1:10">
      <c r="A46" s="41"/>
      <c r="B46" s="41"/>
      <c r="C46" s="41"/>
      <c r="D46" s="48"/>
      <c r="E46" s="48"/>
      <c r="F46" s="41"/>
      <c r="G46" s="60"/>
      <c r="H46" s="60"/>
      <c r="I46" s="41"/>
      <c r="J46" s="41"/>
    </row>
    <row r="47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8">
    <mergeCell ref="A1:J1"/>
    <mergeCell ref="A2:J2"/>
    <mergeCell ref="B6:B7"/>
    <mergeCell ref="C6:C7"/>
    <mergeCell ref="D6:E6"/>
    <mergeCell ref="F6:F7"/>
    <mergeCell ref="G6:H6"/>
    <mergeCell ref="I6:I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3</vt:i4>
      </vt:variant>
    </vt:vector>
  </HeadingPairs>
  <TitlesOfParts>
    <vt:vector size="8" baseType="lpstr">
      <vt:lpstr>会计科目表</vt:lpstr>
      <vt:lpstr>总账科目</vt:lpstr>
      <vt:lpstr>记账凭证清单表</vt:lpstr>
      <vt:lpstr>按凭证号查询凭证</vt:lpstr>
      <vt:lpstr>总分类账</vt:lpstr>
      <vt:lpstr>明细科目编码</vt:lpstr>
      <vt:lpstr>明细科目名称</vt:lpstr>
      <vt:lpstr>总账科目名称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2008-10-08T08:17:02Z</dcterms:created>
  <dcterms:modified xsi:type="dcterms:W3CDTF">2008-10-10T09:06:44Z</dcterms:modified>
</cp:coreProperties>
</file>